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IF\___Licitação\__Vigilância2024\10. Planilha\"/>
    </mc:Choice>
  </mc:AlternateContent>
  <xr:revisionPtr revIDLastSave="0" documentId="13_ncr:1_{025C8F9F-1078-4BBD-8BA5-77EFD68E7CED}" xr6:coauthVersionLast="47" xr6:coauthVersionMax="47" xr10:uidLastSave="{00000000-0000-0000-0000-000000000000}"/>
  <bookViews>
    <workbookView xWindow="28680" yWindow="-120" windowWidth="29040" windowHeight="16440" tabRatio="615" xr2:uid="{00000000-000D-0000-FFFF-FFFF00000000}"/>
  </bookViews>
  <sheets>
    <sheet name="Identificação da proposta" sheetId="8" r:id="rId1"/>
    <sheet name="Determinantes" sheetId="5" r:id="rId2"/>
    <sheet name="Vigilante Diurno" sheetId="3" r:id="rId3"/>
    <sheet name="Vigilante Noturno" sheetId="4" r:id="rId4"/>
    <sheet name="Valores" sheetId="7" r:id="rId5"/>
    <sheet name="Uniforme" sheetId="10" r:id="rId6"/>
    <sheet name="Materiais" sheetId="11" r:id="rId7"/>
  </sheets>
  <externalReferences>
    <externalReference r:id="rId8"/>
  </externalReferences>
  <definedNames>
    <definedName name="_._Aviso_prévio_indenizado" localSheetId="6">[1]Determinantes!$C$33</definedName>
    <definedName name="_._Aviso_prévio_indenizado">Determinantes!$C$33</definedName>
    <definedName name="_._Aviso_prévio_trabalhado" localSheetId="6">[1]Determinantes!$C$34</definedName>
    <definedName name="_._Aviso_prévio_trabalhado">Determinantes!$C$34</definedName>
    <definedName name="A" localSheetId="1">#REF!</definedName>
    <definedName name="A" localSheetId="6">#REF!</definedName>
    <definedName name="A" localSheetId="4">#REF!</definedName>
    <definedName name="A">#REF!</definedName>
    <definedName name="Adicional_de_periculosidade" localSheetId="6">[1]Determinantes!$C$21</definedName>
    <definedName name="Adicional_de_periculosidade">Determinantes!$C$21</definedName>
    <definedName name="_xlnm.Print_Area" localSheetId="1">Determinantes!$B$2:$D$37</definedName>
    <definedName name="_xlnm.Print_Area" localSheetId="0">'Identificação da proposta'!$B$2:$E$23</definedName>
    <definedName name="_xlnm.Print_Area" localSheetId="6">Materiais!$B$2:$J$13</definedName>
    <definedName name="_xlnm.Print_Area" localSheetId="5">Uniforme!$B$2:$K$16</definedName>
    <definedName name="_xlnm.Print_Area" localSheetId="4">Valores!$B$2:$H$8</definedName>
    <definedName name="_xlnm.Print_Area" localSheetId="2">'Vigilante Diurno'!$A$1:$G$112</definedName>
    <definedName name="_xlnm.Print_Area" localSheetId="3">'Vigilante Noturno'!$A$1:$G$112</definedName>
    <definedName name="áreas" localSheetId="1">#REF!</definedName>
    <definedName name="áreas" localSheetId="6">#REF!</definedName>
    <definedName name="áreas" localSheetId="4">#REF!</definedName>
    <definedName name="áreas">#REF!</definedName>
    <definedName name="Aux_Comparação" localSheetId="1">#REF!</definedName>
    <definedName name="Aux_Comparação" localSheetId="6">#REF!</definedName>
    <definedName name="Aux_Comparação" localSheetId="4">#REF!</definedName>
    <definedName name="Aux_Comparação">#REF!</definedName>
    <definedName name="Auxílio_Refeição_Alimentação">'Vigilante Diurno'!$C$48</definedName>
    <definedName name="AUXÍLIO_SAÚDE" localSheetId="6">[1]Determinantes!$C$28</definedName>
    <definedName name="AUXÍLIO_SAÚDE" localSheetId="4">Valores!#REF!</definedName>
    <definedName name="AUXÍLIO_SAÚDE">Determinantes!$C$28</definedName>
    <definedName name="B" localSheetId="1">#REF!</definedName>
    <definedName name="B" localSheetId="6">#REF!</definedName>
    <definedName name="B" localSheetId="4">#REF!</definedName>
    <definedName name="B">#REF!</definedName>
    <definedName name="C_" localSheetId="1">#REF!</definedName>
    <definedName name="C_" localSheetId="6">#REF!</definedName>
    <definedName name="C_" localSheetId="4">#REF!</definedName>
    <definedName name="C_">#REF!</definedName>
    <definedName name="Cesta_básica" localSheetId="6">[1]Determinantes!$C$26</definedName>
    <definedName name="Cesta_básica" localSheetId="4">Valores!#REF!</definedName>
    <definedName name="Cesta_básica">Determinantes!$C$26</definedName>
    <definedName name="CPMF" localSheetId="1">#REF!</definedName>
    <definedName name="CPMF" localSheetId="6">#REF!</definedName>
    <definedName name="CPMF" localSheetId="4">#REF!</definedName>
    <definedName name="CPMF">#REF!</definedName>
    <definedName name="Custos_Indiretos" localSheetId="6">[1]Determinantes!$C$15</definedName>
    <definedName name="Custos_Indiretos">Determinantes!$C$15</definedName>
    <definedName name="D" localSheetId="1">#REF!</definedName>
    <definedName name="D" localSheetId="6">#REF!</definedName>
    <definedName name="D" localSheetId="4">#REF!</definedName>
    <definedName name="D">#REF!</definedName>
    <definedName name="Demissão_COM_justa_Causa" localSheetId="6">[1]Determinantes!$C$35</definedName>
    <definedName name="Demissão_COM_justa_Causa">Determinantes!$C$35</definedName>
    <definedName name="Demissão_SEM_justa_Causa" localSheetId="6">[1]Determinantes!$C$32</definedName>
    <definedName name="Demissão_SEM_justa_Causa">Determinantes!$C$32</definedName>
    <definedName name="Desconto_do_valor_da_cesta_básica" localSheetId="6">[1]Determinantes!$C$27</definedName>
    <definedName name="Desconto_do_valor_da_cesta_básica" localSheetId="4">Valores!#REF!</definedName>
    <definedName name="Desconto_do_valor_da_cesta_básica">Determinantes!$C$27</definedName>
    <definedName name="Desconto_do_valor_facial_do_vale_ou_ticket_refeição" localSheetId="6">[1]Determinantes!$C$25</definedName>
    <definedName name="Desconto_do_valor_facial_do_vale_ou_ticket_refeição" localSheetId="4">Valores!#REF!</definedName>
    <definedName name="Desconto_do_valor_facial_do_vale_ou_ticket_refeição">Determinantes!$C$25</definedName>
    <definedName name="DescontoDoValorFacialDoValeOuTicketRefeição" localSheetId="4">Valores!#REF!</definedName>
    <definedName name="DescontoDoValorFacialDoValeOuTicketRefeição">Determinantes!$C$25</definedName>
    <definedName name="Dias_trabalhados_mensalmente" localSheetId="4">Valores!#REF!</definedName>
    <definedName name="Dias_trabalhados_mensalmente">Determinantes!$C$20</definedName>
    <definedName name="DiasTrabalhados" localSheetId="4">Valores!#REF!</definedName>
    <definedName name="DiasTrabalhados">Determinantes!$C$20</definedName>
    <definedName name="Excel_BuiltIn_Print_Area_1" localSheetId="1">#REF!</definedName>
    <definedName name="Excel_BuiltIn_Print_Area_1" localSheetId="6">#REF!</definedName>
    <definedName name="Excel_BuiltIn_Print_Area_1" localSheetId="4">#REF!</definedName>
    <definedName name="Excel_BuiltIn_Print_Area_1">#REF!</definedName>
    <definedName name="Excel_BuiltIn_Print_Area_1_1">"$#REF!.$A$2:$C$99"</definedName>
    <definedName name="Excel_BuiltIn_Print_Area_2" localSheetId="1">#REF!</definedName>
    <definedName name="Excel_BuiltIn_Print_Area_2" localSheetId="6">#REF!</definedName>
    <definedName name="Excel_BuiltIn_Print_Area_2" localSheetId="4">#REF!</definedName>
    <definedName name="Excel_BuiltIn_Print_Area_2">#REF!</definedName>
    <definedName name="Excel_BuiltIn_Print_Titles_1">"$#REF!.$A$1:$AMJ$5"</definedName>
    <definedName name="jkjdfhjhd" localSheetId="1">#REF!</definedName>
    <definedName name="jkjdfhjhd" localSheetId="6">#REF!</definedName>
    <definedName name="jkjdfhjhd" localSheetId="4">#REF!</definedName>
    <definedName name="jkjdfhjhd">#REF!</definedName>
    <definedName name="Lucro" localSheetId="6">[1]Determinantes!$C$16</definedName>
    <definedName name="Lucro">Determinantes!$C$16</definedName>
    <definedName name="materiaishig" localSheetId="1">#REF!</definedName>
    <definedName name="materiaishig" localSheetId="6">#REF!</definedName>
    <definedName name="materiaishig" localSheetId="4">#REF!</definedName>
    <definedName name="materiaishig">#REF!</definedName>
    <definedName name="Medida" localSheetId="1">#REF!</definedName>
    <definedName name="Medida" localSheetId="6">#REF!</definedName>
    <definedName name="Medida" localSheetId="4">#REF!</definedName>
    <definedName name="Medida">#REF!</definedName>
    <definedName name="mnbfkmn" localSheetId="6">#REF!</definedName>
    <definedName name="mnbfkmn" localSheetId="4">#REF!</definedName>
    <definedName name="mnbfkmn">#REF!</definedName>
    <definedName name="NECESSIDADE_DE_REPOSIÇÃO_DE_PROFISSIONAL__dias">Determinantes!$C$36</definedName>
    <definedName name="NECESSIDADE_DE_REPOSIÇÃO_DE_PROFISSIONAL_Férias_dias">Determinantes!$C$36</definedName>
    <definedName name="Produtividade" localSheetId="1">#REF!</definedName>
    <definedName name="Produtividade" localSheetId="6">#REF!</definedName>
    <definedName name="Produtividade" localSheetId="4">#REF!</definedName>
    <definedName name="Produtividade">#REF!</definedName>
    <definedName name="qtde_3" localSheetId="1">#REF!</definedName>
    <definedName name="qtde_3" localSheetId="4">#REF!</definedName>
    <definedName name="qtde_3">#REF!</definedName>
    <definedName name="qtde_4" localSheetId="1">#REF!</definedName>
    <definedName name="qtde_4" localSheetId="4">#REF!</definedName>
    <definedName name="qtde_4">#REF!</definedName>
    <definedName name="qtde_5" localSheetId="1">#REF!</definedName>
    <definedName name="qtde_5" localSheetId="4">#REF!</definedName>
    <definedName name="qtde_5">#REF!</definedName>
    <definedName name="qtde_6" localSheetId="1">#REF!</definedName>
    <definedName name="qtde_6" localSheetId="4">#REF!</definedName>
    <definedName name="qtde_6">#REF!</definedName>
    <definedName name="qtde_7" localSheetId="1">#REF!</definedName>
    <definedName name="qtde_7" localSheetId="4">#REF!</definedName>
    <definedName name="qtde_7">#REF!</definedName>
    <definedName name="Salário_base" localSheetId="6">[1]Determinantes!$D$10</definedName>
    <definedName name="Salário_base" localSheetId="4">Valores!#REF!</definedName>
    <definedName name="Salário_base">Determinantes!$D$10</definedName>
    <definedName name="SalárioBase" localSheetId="4">Valores!#REF!</definedName>
    <definedName name="SalárioBase">Determinantes!$D$10</definedName>
    <definedName name="SALRT_3" localSheetId="1">#REF!</definedName>
    <definedName name="SALRT_3" localSheetId="6">#REF!</definedName>
    <definedName name="SALRT_3" localSheetId="4">#REF!</definedName>
    <definedName name="SALRT_3">#REF!</definedName>
    <definedName name="SALRT_4" localSheetId="1">#REF!</definedName>
    <definedName name="SALRT_4" localSheetId="6">#REF!</definedName>
    <definedName name="SALRT_4" localSheetId="4">#REF!</definedName>
    <definedName name="SALRT_4">#REF!</definedName>
    <definedName name="SALRT_5" localSheetId="1">#REF!</definedName>
    <definedName name="SALRT_5" localSheetId="6">#REF!</definedName>
    <definedName name="SALRT_5" localSheetId="4">#REF!</definedName>
    <definedName name="SALRT_5">#REF!</definedName>
    <definedName name="SALRT_6" localSheetId="1">#REF!</definedName>
    <definedName name="SALRT_6" localSheetId="4">#REF!</definedName>
    <definedName name="SALRT_6">#REF!</definedName>
    <definedName name="SALRT_7" localSheetId="1">#REF!</definedName>
    <definedName name="SALRT_7" localSheetId="4">#REF!</definedName>
    <definedName name="SALRT_7">#REF!</definedName>
    <definedName name="SAT" localSheetId="6">[1]Determinantes!$C$22</definedName>
    <definedName name="SAT">Determinantes!$C$22</definedName>
    <definedName name="sfsdfsf" localSheetId="6">#REF!</definedName>
    <definedName name="sfsdfsf" localSheetId="4">#REF!</definedName>
    <definedName name="sfsdfsf">#REF!</definedName>
    <definedName name="Tarifa_de_transporte_público" localSheetId="6">[1]Determinantes!$C$23</definedName>
    <definedName name="Tarifa_de_transporte_público" localSheetId="4">Valores!#REF!</definedName>
    <definedName name="Tarifa_de_transporte_público">Determinantes!$C$23</definedName>
    <definedName name="TarifaDeTransportePúblico" localSheetId="4">Valores!#REF!</definedName>
    <definedName name="TarifaDeTransportePúblico">Determinantes!$C$23</definedName>
    <definedName name="Taxa_para_insumos_de_mão_de_obra" localSheetId="6">[1]Determinantes!$C$38</definedName>
    <definedName name="Taxa_para_insumos_de_mão_de_obra">Determinantes!#REF!</definedName>
    <definedName name="Transporte">'Vigilante Diurno'!$C$47</definedName>
    <definedName name="VALE_OU_TICKET_REFEIÇÃO" localSheetId="6">[1]Determinantes!$C$24</definedName>
    <definedName name="VALE_OU_TICKET_REFEIÇÃO" localSheetId="4">Valores!#REF!</definedName>
    <definedName name="VALE_OU_TICKET_REFEIÇÃO">Determinantes!$C$24</definedName>
    <definedName name="ValeOuTicketRefeição" localSheetId="4">Valores!#REF!</definedName>
    <definedName name="ValeOuTicketRefeição">Determinantes!$C$24</definedName>
    <definedName name="Valor_Total_por_Empregado_Diurno" localSheetId="6">'[1]Vigilante Diurno'!$C$110</definedName>
    <definedName name="Valor_Total_por_Empregado_Diurno">'Vigilante Diurno'!$C$112</definedName>
    <definedName name="Valor_Total_por_Empregado_Noturno" localSheetId="6">'[1]Vigilante Noturno'!$C$110</definedName>
    <definedName name="Valor_Total_por_Empregado_Noturno">'Vigilante Noturno'!$C$112</definedName>
    <definedName name="VCVC" localSheetId="4">Valores!#REF!</definedName>
    <definedName name="VCVC">Determinantes!$C$20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6" i="3" l="1"/>
  <c r="C86" i="4"/>
  <c r="E10" i="11"/>
  <c r="F10" i="11" s="1"/>
  <c r="E9" i="11"/>
  <c r="F9" i="11" s="1"/>
  <c r="E8" i="11"/>
  <c r="F8" i="11" s="1"/>
  <c r="E7" i="11"/>
  <c r="F7" i="11" s="1"/>
  <c r="E6" i="11"/>
  <c r="F6" i="11" s="1"/>
  <c r="E5" i="11"/>
  <c r="F5" i="11" s="1"/>
  <c r="F11" i="11" s="1"/>
  <c r="G5" i="10" l="1"/>
  <c r="G6" i="10"/>
  <c r="G7" i="10"/>
  <c r="G8" i="10"/>
  <c r="G9" i="10"/>
  <c r="G10" i="10"/>
  <c r="G11" i="10"/>
  <c r="G12" i="10"/>
  <c r="G13" i="10"/>
  <c r="G14" i="10"/>
  <c r="F14" i="10" l="1"/>
  <c r="E14" i="10" a="1"/>
  <c r="E14" i="10" s="1"/>
  <c r="F13" i="10"/>
  <c r="E13" i="10" a="1"/>
  <c r="E13" i="10" s="1"/>
  <c r="F12" i="10"/>
  <c r="E12" i="10" a="1"/>
  <c r="E12" i="10" s="1"/>
  <c r="F11" i="10"/>
  <c r="E11" i="10" a="1"/>
  <c r="E11" i="10" s="1"/>
  <c r="F10" i="10"/>
  <c r="E10" i="10" a="1"/>
  <c r="E10" i="10" s="1"/>
  <c r="F9" i="10"/>
  <c r="E9" i="10" a="1"/>
  <c r="E9" i="10" s="1"/>
  <c r="F8" i="10"/>
  <c r="E8" i="10" a="1"/>
  <c r="E8" i="10" s="1"/>
  <c r="F7" i="10"/>
  <c r="E7" i="10" a="1"/>
  <c r="E7" i="10" s="1"/>
  <c r="F6" i="10"/>
  <c r="E6" i="10" a="1"/>
  <c r="E6" i="10" s="1"/>
  <c r="F5" i="10"/>
  <c r="E5" i="10" a="1"/>
  <c r="E5" i="10" s="1"/>
  <c r="C52" i="4"/>
  <c r="C51" i="4"/>
  <c r="C52" i="3"/>
  <c r="C51" i="3"/>
  <c r="G15" i="10" l="1"/>
  <c r="C49" i="4"/>
  <c r="C49" i="3"/>
  <c r="C37" i="5"/>
  <c r="G5" i="7" l="1"/>
  <c r="G4" i="7"/>
  <c r="H7" i="7"/>
  <c r="C48" i="4" l="1"/>
  <c r="C48" i="3"/>
  <c r="C34" i="3"/>
  <c r="C34" i="4"/>
  <c r="C8" i="4"/>
  <c r="C8" i="3"/>
  <c r="C94" i="4"/>
  <c r="C93" i="4"/>
  <c r="C94" i="3"/>
  <c r="C93" i="3"/>
  <c r="C34" i="5"/>
  <c r="C9" i="4" l="1"/>
  <c r="C47" i="4"/>
  <c r="C47" i="3"/>
  <c r="C9" i="3"/>
  <c r="C33" i="5"/>
  <c r="C28" i="5" l="1"/>
  <c r="C50" i="3" s="1"/>
  <c r="C50" i="4" l="1"/>
  <c r="C11" i="4"/>
  <c r="C53" i="3"/>
  <c r="C61" i="3" s="1"/>
  <c r="C53" i="4" l="1"/>
  <c r="C61" i="4" s="1"/>
  <c r="C14" i="3"/>
  <c r="C17" i="3" s="1"/>
  <c r="C105" i="3" s="1"/>
  <c r="C12" i="4" l="1"/>
  <c r="C25" i="3"/>
  <c r="C24" i="3"/>
  <c r="C14" i="4" l="1"/>
  <c r="C26" i="3"/>
  <c r="C70" i="3" s="1"/>
  <c r="C17" i="4" l="1"/>
  <c r="C105" i="4" s="1"/>
  <c r="C25" i="4"/>
  <c r="C24" i="4"/>
  <c r="D40" i="3"/>
  <c r="D36" i="3"/>
  <c r="C59" i="3"/>
  <c r="D35" i="3"/>
  <c r="D32" i="3"/>
  <c r="D34" i="3"/>
  <c r="D37" i="3"/>
  <c r="D38" i="3"/>
  <c r="D33" i="3"/>
  <c r="C26" i="4" l="1"/>
  <c r="C70" i="4" s="1"/>
  <c r="D39" i="3"/>
  <c r="D41" i="3" s="1"/>
  <c r="C60" i="3" s="1"/>
  <c r="C62" i="3" s="1"/>
  <c r="D36" i="4"/>
  <c r="D32" i="4"/>
  <c r="D37" i="4"/>
  <c r="D35" i="4"/>
  <c r="D33" i="4"/>
  <c r="D38" i="4"/>
  <c r="D40" i="4"/>
  <c r="D34" i="4" l="1"/>
  <c r="D39" i="4" s="1"/>
  <c r="D41" i="4" s="1"/>
  <c r="C60" i="4" s="1"/>
  <c r="C62" i="4" s="1"/>
  <c r="C59" i="4"/>
  <c r="C69" i="3"/>
  <c r="C68" i="3"/>
  <c r="C106" i="3"/>
  <c r="C68" i="4" l="1"/>
  <c r="C69" i="4"/>
  <c r="C71" i="3"/>
  <c r="C79" i="3" s="1"/>
  <c r="C106" i="4"/>
  <c r="C78" i="3" l="1"/>
  <c r="C107" i="3"/>
  <c r="C71" i="4"/>
  <c r="C79" i="4" s="1"/>
  <c r="C78" i="4" l="1"/>
  <c r="C80" i="3"/>
  <c r="C107" i="4"/>
  <c r="C87" i="3" l="1"/>
  <c r="C109" i="3" s="1"/>
  <c r="C108" i="3"/>
  <c r="C80" i="4"/>
  <c r="C110" i="3" l="1"/>
  <c r="D93" i="3"/>
  <c r="D94" i="3" s="1"/>
  <c r="D97" i="3" s="1"/>
  <c r="C108" i="4"/>
  <c r="C87" i="4"/>
  <c r="C109" i="4" s="1"/>
  <c r="D96" i="3" l="1"/>
  <c r="D98" i="3"/>
  <c r="C110" i="4"/>
  <c r="D93" i="4" l="1"/>
  <c r="D99" i="3"/>
  <c r="C111" i="3" s="1"/>
  <c r="C112" i="3" s="1"/>
  <c r="D94" i="4" l="1"/>
  <c r="D96" i="4" s="1"/>
  <c r="D4" i="7"/>
  <c r="D98" i="4" l="1"/>
  <c r="D97" i="4"/>
  <c r="F4" i="7"/>
  <c r="H4" i="7" s="1"/>
  <c r="D99" i="4" l="1"/>
  <c r="C111" i="4" s="1"/>
  <c r="C112" i="4" s="1"/>
  <c r="D5" i="7" s="1"/>
  <c r="F5" i="7" s="1"/>
  <c r="H5" i="7" s="1"/>
  <c r="H6" i="7" s="1"/>
  <c r="H8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<sst xmlns="http://schemas.openxmlformats.org/spreadsheetml/2006/main" count="426" uniqueCount="201">
  <si>
    <t>Valor</t>
  </si>
  <si>
    <t>Adicional Noturno</t>
  </si>
  <si>
    <t>Total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</si>
  <si>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</si>
  <si>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</si>
  <si>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</si>
  <si>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</si>
  <si>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</si>
  <si>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</si>
  <si>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</si>
  <si>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</si>
  <si>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</si>
  <si>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</si>
  <si>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</si>
  <si>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</si>
  <si>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</si>
  <si>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</si>
  <si>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</si>
  <si>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</si>
  <si>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</si>
  <si>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</si>
  <si>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E</t>
  </si>
  <si>
    <t>Adicional de Hora Noturna Reduzida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</si>
  <si>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</si>
  <si>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</si>
  <si>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</si>
  <si>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</si>
  <si>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</si>
  <si>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</si>
  <si>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</si>
  <si>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</si>
  <si>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</si>
  <si>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</si>
  <si>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</si>
  <si>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</si>
  <si>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</si>
  <si>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</si>
  <si>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</si>
  <si>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</si>
  <si>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</si>
  <si>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</si>
  <si>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</si>
  <si>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</si>
  <si>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</si>
  <si>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</si>
  <si>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</si>
  <si>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</si>
  <si>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</si>
  <si>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</si>
  <si>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</si>
  <si>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</si>
  <si>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Módulo 4 - Custo de Reposição do Profissional Ausente</t>
  </si>
  <si>
    <t>4.1</t>
  </si>
  <si>
    <t>4.2</t>
  </si>
  <si>
    <t>Custo de Reposição do Profissional Ausente</t>
  </si>
  <si>
    <t>Módulo 5 - Insumos Diversos</t>
  </si>
  <si>
    <t>Módulo 6 - Custos Indiretos, Tributos e Lucro</t>
  </si>
  <si>
    <t>2. QUADRO-RESUMO DO CUSTO POR EMPREGADO</t>
  </si>
  <si>
    <t>Mão de obra vinculada à execução contratual (valor por empregado)</t>
  </si>
  <si>
    <t>Módulo 6 – Custos Indiretos, Tributos e Lucro</t>
  </si>
  <si>
    <t xml:space="preserve">Valor Total por Empregado </t>
  </si>
  <si>
    <t>PLANILHA DE CUSTOS E FORMAÇÃO DE PREÇOS</t>
  </si>
  <si>
    <t>Tarifa de transporte público</t>
  </si>
  <si>
    <t>Fonte</t>
  </si>
  <si>
    <t>Dias trabalhados mensalmente</t>
  </si>
  <si>
    <t>Determinado pelo regime de trabalho de 12 x 36 horas</t>
  </si>
  <si>
    <t>Cesta básica</t>
  </si>
  <si>
    <t>Variável</t>
  </si>
  <si>
    <t>Desconto do vale ou ticket-refeição</t>
  </si>
  <si>
    <t>Desconto da cesta básica</t>
  </si>
  <si>
    <t>Auxílio saúde</t>
  </si>
  <si>
    <t>GPS (Guia da Previdência Social)</t>
  </si>
  <si>
    <t>CUSTO DO AVISO PRÉVIO TRABALHADO</t>
  </si>
  <si>
    <t>CUSTO DA DEMISSÃO COM JUSTA CAUSA</t>
  </si>
  <si>
    <t>CUSTO DO AVISO PRÉVIO INDENIZADO</t>
  </si>
  <si>
    <t>Insumos de mão-de-obra (uniformes, materiais e equipamentos)</t>
  </si>
  <si>
    <t>CCT de referência</t>
  </si>
  <si>
    <t>Adicional de periculosidade</t>
  </si>
  <si>
    <t>Percentuais por tipo de desligamento</t>
  </si>
  <si>
    <t>Demissão SEM justa Causa</t>
  </si>
  <si>
    <t>Demissão COM justa Causa</t>
  </si>
  <si>
    <t>Caderno Técnico da Seges de 2019 para o estado de São Paulo. No caso dos avisos prévios, foram utilizadas as médias dos percentuais para os cenários máximo e mínimo.</t>
  </si>
  <si>
    <t>. Aviso prévio indenizado</t>
  </si>
  <si>
    <t>. Aviso prévio trabalhado</t>
  </si>
  <si>
    <t>DISCRIMINAÇÃO DOS SERVIÇOS</t>
  </si>
  <si>
    <t>Data de apresentação da proposta (dia/mês/ano):</t>
  </si>
  <si>
    <t>Município/UF:</t>
  </si>
  <si>
    <t>Ano do Acordo, Convenção ou Dissídio Coletivo:</t>
  </si>
  <si>
    <t>Número de meses de execução contratual:</t>
  </si>
  <si>
    <t>IDENTIFICAÇÃO DO SERVIÇO</t>
  </si>
  <si>
    <t>Unidade de Medida</t>
  </si>
  <si>
    <t>Quantidade total a contratar</t>
  </si>
  <si>
    <t>Tipo de Serviço</t>
  </si>
  <si>
    <t>Posto</t>
  </si>
  <si>
    <t>Sertãozinho / SP</t>
  </si>
  <si>
    <t>Proponente: ___________________________</t>
  </si>
  <si>
    <t>CNPJ: ______________________</t>
  </si>
  <si>
    <t>Dados para composição dos custos referentes a mão de obra</t>
  </si>
  <si>
    <t>2 Classificação Brasileira de Ocupações (CBO)</t>
  </si>
  <si>
    <t>3 Salário Normativo da Categoria Profissional</t>
  </si>
  <si>
    <t>4 Categoria Profissional (vinculada à execução contratual)</t>
  </si>
  <si>
    <t>5 Data-Base da Categoria (dia/mês/ano)</t>
  </si>
  <si>
    <t>Vigilância desarmada</t>
  </si>
  <si>
    <t>1 Tipo de Serviço</t>
  </si>
  <si>
    <t>Outras variáveis e premissas</t>
  </si>
  <si>
    <t>Taxas para custos indiretos e de lucro</t>
  </si>
  <si>
    <t>Vigilante diurno</t>
  </si>
  <si>
    <t>Vigilante noturno</t>
  </si>
  <si>
    <t>I</t>
  </si>
  <si>
    <t>II</t>
  </si>
  <si>
    <t>Valor Proposto por Posto
(D) = (B x C)</t>
  </si>
  <si>
    <t>Qtde. de Empregados por Posto
(C)</t>
  </si>
  <si>
    <t>Valor Proposto por Empregado
(B)</t>
  </si>
  <si>
    <t>Tipo de Serviço
(A)</t>
  </si>
  <si>
    <t>Qtde. de Postos
(E)</t>
  </si>
  <si>
    <t>Valor Total do Serviço
(F) = (D x E)</t>
  </si>
  <si>
    <t>Valor Mensal dos Serviços (I + II)</t>
  </si>
  <si>
    <t>QUADRO DEMONSTRATIVO DO VALOR GLOBAL DA PROPOSTA</t>
  </si>
  <si>
    <t>C.1. PIS</t>
  </si>
  <si>
    <t>C.2. Cofins</t>
  </si>
  <si>
    <t>C.3. ISS</t>
  </si>
  <si>
    <t>Subtotal (A + B + C + D + E)</t>
  </si>
  <si>
    <r>
      <t>Valor global da proposta</t>
    </r>
    <r>
      <rPr>
        <sz val="11"/>
        <color theme="1"/>
        <rFont val="Times New Roman"/>
        <family val="1"/>
      </rPr>
      <t xml:space="preserve"> (valor mensal dos serviços multiplicado pelo número de meses do contrato)</t>
    </r>
  </si>
  <si>
    <t>VIGILANTE DIURNO</t>
  </si>
  <si>
    <t>PLANILHA DE CUSTOS E FORMAÇÃO DE PREÇOS -</t>
  </si>
  <si>
    <t>VIGILANTE NOTURNO</t>
  </si>
  <si>
    <t>SAT (Seguro Acidente de Trabalho)</t>
  </si>
  <si>
    <t>Necessidade de reposição de profissional (dias) - Férias</t>
  </si>
  <si>
    <t>Necessidade de reposição de profissional (dias) - Outras ausências legais</t>
  </si>
  <si>
    <t>Caderno Técnico da Seges de 2019 para o estado de São Paulo - AUSÊNCIAS LEGAIS.</t>
  </si>
  <si>
    <t>4.3</t>
  </si>
  <si>
    <t>Outras ausências legais</t>
  </si>
  <si>
    <t>VALE OU TICKET REFEIÇÃO</t>
  </si>
  <si>
    <r>
      <t>FÉRIAS</t>
    </r>
    <r>
      <rPr>
        <sz val="12"/>
        <color rgb="FFFF0000"/>
        <rFont val="Times New Roman"/>
        <family val="1"/>
      </rPr>
      <t xml:space="preserve"> (a ser considerado a partir de eventual prorrogação do contrato)</t>
    </r>
  </si>
  <si>
    <r>
      <rPr>
        <b/>
        <sz val="11"/>
        <color rgb="FFFF0000"/>
        <rFont val="Times New Roman"/>
        <family val="1"/>
      </rPr>
      <t>XX / XX</t>
    </r>
    <r>
      <rPr>
        <sz val="11"/>
        <color theme="1"/>
        <rFont val="Times New Roman"/>
        <family val="1"/>
      </rPr>
      <t xml:space="preserve"> / 2024</t>
    </r>
  </si>
  <si>
    <r>
      <t xml:space="preserve">Nº do Processo: </t>
    </r>
    <r>
      <rPr>
        <b/>
        <sz val="11"/>
        <rFont val="Times New Roman"/>
        <family val="1"/>
      </rPr>
      <t>23309.000681.2024-22</t>
    </r>
  </si>
  <si>
    <t>2024/2025</t>
  </si>
  <si>
    <t>CONVENÇÃO COLETIVA DE TRABALHO 2024/2025</t>
  </si>
  <si>
    <t>http://www3.mte.gov.br/sistemas/mediador/Resumo/ResumoVisualizar?nrSolicitacao=MR070469/2023</t>
  </si>
  <si>
    <t>NÚMERO DE REGISTRO NO MTE: SP000101/2024</t>
  </si>
  <si>
    <t>Profissional de segurança privada patrimonial</t>
  </si>
  <si>
    <t>01º de janeiro</t>
  </si>
  <si>
    <t>DECRETO N.º 8.191, DE 25 DE AGOSTO DE 2023</t>
  </si>
  <si>
    <t>CCT - CLÁUSULA DÉCIMA SÉTIMA</t>
  </si>
  <si>
    <t>CCT - CLÁUSULA DÉCIMA OITAVA</t>
  </si>
  <si>
    <t>CCT - CLÁUSULA DÉCIMA QUINTA</t>
  </si>
  <si>
    <t>CCT - CLÁUSULA VIGÉSIMA</t>
  </si>
  <si>
    <t>Seguro de vida</t>
  </si>
  <si>
    <t>AUXÍLIO FUNERAL</t>
  </si>
  <si>
    <t>SEGURO DE VIDA</t>
  </si>
  <si>
    <t>Auxílio funeral</t>
  </si>
  <si>
    <t>Livro de ocorrência</t>
  </si>
  <si>
    <t>1 unidade</t>
  </si>
  <si>
    <t>1 por vigilante</t>
  </si>
  <si>
    <t>1 por posto</t>
  </si>
  <si>
    <t>Guarda-chuva</t>
  </si>
  <si>
    <t>Item</t>
  </si>
  <si>
    <t>Quantidade</t>
  </si>
  <si>
    <t>Anual</t>
  </si>
  <si>
    <t>Por conjunto</t>
  </si>
  <si>
    <t>Uniforme por empregado</t>
  </si>
  <si>
    <t>Calças</t>
  </si>
  <si>
    <t>Camisas de manga curta</t>
  </si>
  <si>
    <t>Par de coturno (para vigilantes)</t>
  </si>
  <si>
    <t>Cinto de nylon</t>
  </si>
  <si>
    <t>Jaqueta ou japona de frio</t>
  </si>
  <si>
    <t>Capa de chuva</t>
  </si>
  <si>
    <t>Boné ou quepe com emblema da empresa Contratada</t>
  </si>
  <si>
    <t>Pares de meia</t>
  </si>
  <si>
    <t>Crachá de identificação</t>
  </si>
  <si>
    <t>Semestral</t>
  </si>
  <si>
    <t>Fornecimento</t>
  </si>
  <si>
    <t>Ajustar para realidade da empresa, conforme Sefip atualizada.</t>
  </si>
  <si>
    <t>CCT - CLÁUSULA VIGÉSIMA PRIMEIRA (valores de contratações recentes de Campus do IFSP em 2024 no interior paulista)</t>
  </si>
  <si>
    <t>CCT - CLÁUSULA VIGÉSIMA SEGUNDA (valores de contratações recentes de Campus do IFSP em 2024 no interior paulista)</t>
  </si>
  <si>
    <t>Custo</t>
  </si>
  <si>
    <t>Custos por unidade levantados em pesquisa de mercado</t>
  </si>
  <si>
    <t>(**) Mediana dos custos levantados.</t>
  </si>
  <si>
    <t>Por unidade (*)</t>
  </si>
  <si>
    <t>(*) Mediana dos custos levantados.</t>
  </si>
  <si>
    <t>Camisas de manga longa</t>
  </si>
  <si>
    <t>Cassetete/tonfa 60/58cm e porta cassetete/tonfa</t>
  </si>
  <si>
    <t>1 kit por vigilante</t>
  </si>
  <si>
    <t>Apito de metal e cordão de apito</t>
  </si>
  <si>
    <t>Aparelho celular que receba e efetue ligações locais para telefones fixos e emergenciais. O aparelho deve suportar o aplicativo de mensagem WhatsApp e
ainda ter acesso a rede Wi-Fi.</t>
  </si>
  <si>
    <t>Lanterna recarregável com pilhas e carregador que atenda às características dos serviços e ambiente do Campus</t>
  </si>
  <si>
    <t>Por unidade (**)</t>
  </si>
  <si>
    <t>Quantidade total</t>
  </si>
  <si>
    <t>Quantidade (*)</t>
  </si>
  <si>
    <r>
      <t xml:space="preserve">Vigilância diurna desarmada - 12 (doze) horas </t>
    </r>
    <r>
      <rPr>
        <b/>
        <sz val="11"/>
        <color theme="1"/>
        <rFont val="Times New Roman"/>
        <family val="1"/>
      </rPr>
      <t>diurnas</t>
    </r>
    <r>
      <rPr>
        <sz val="11"/>
        <color theme="1"/>
        <rFont val="Times New Roman"/>
        <family val="1"/>
      </rPr>
      <t>, de segunda-feira a domingo</t>
    </r>
    <r>
      <rPr>
        <b/>
        <sz val="11"/>
        <color rgb="FFFF0000"/>
        <rFont val="Times New Roman"/>
        <family val="1"/>
      </rPr>
      <t>.</t>
    </r>
  </si>
  <si>
    <r>
      <t xml:space="preserve">Vigilância noturna desarmada - 12 (doze) horas </t>
    </r>
    <r>
      <rPr>
        <b/>
        <sz val="11"/>
        <color theme="1"/>
        <rFont val="Times New Roman"/>
        <family val="1"/>
      </rPr>
      <t>noturnas</t>
    </r>
    <r>
      <rPr>
        <sz val="11"/>
        <color theme="1"/>
        <rFont val="Times New Roman"/>
        <family val="1"/>
      </rPr>
      <t>, de segunda-feira a domingo</t>
    </r>
    <r>
      <rPr>
        <b/>
        <sz val="11"/>
        <color rgb="FFFF0000"/>
        <rFont val="Times New Roman"/>
        <family val="1"/>
      </rPr>
      <t>.</t>
    </r>
  </si>
  <si>
    <t>Materiais a serem disponibilizados</t>
  </si>
  <si>
    <t>(*) Em caso de prorrogação do contrato, será avaliada a necessidade de reposição dos itens. Conforme o caso e a efetiva necessidade de reposição, o valor de cada item poderá ser ajustado para cálculo do valor da prorrogação contratual.</t>
  </si>
  <si>
    <t>Intrajornada</t>
  </si>
  <si>
    <t>Total da remuneração base para cálculo de encargos trabalhistas</t>
  </si>
  <si>
    <t>Indenização por não concessão do intervalo intrajornada</t>
  </si>
  <si>
    <t>Total da remuneração</t>
  </si>
  <si>
    <r>
      <rPr>
        <b/>
        <sz val="11"/>
        <color rgb="FFFF0000"/>
        <rFont val="Times New Roman"/>
        <family val="1"/>
      </rPr>
      <t>&lt;==</t>
    </r>
    <r>
      <rPr>
        <sz val="11"/>
        <color rgb="FFFF0000"/>
        <rFont val="Times New Roman"/>
        <family val="1"/>
      </rPr>
      <t xml:space="preserve"> Caso se opte pela não concessão do intervalo intrajornada, aplicar na célula C15 referente ao item G do Módulo 1, a fórmula "=(SOMA(C8:C9)/220)*1,5*15" e zerar a célula C79, referente ao custo de reposição do profissional ausente por conta de intervalo intrajornada (item 4.3 do Módulo 4).</t>
    </r>
  </si>
  <si>
    <r>
      <rPr>
        <b/>
        <sz val="11"/>
        <color rgb="FFFF0000"/>
        <rFont val="Times New Roman"/>
        <family val="1"/>
      </rPr>
      <t>&lt;==</t>
    </r>
    <r>
      <rPr>
        <sz val="11"/>
        <color rgb="FFFF0000"/>
        <rFont val="Times New Roman"/>
        <family val="1"/>
      </rPr>
      <t xml:space="preserve"> Caso se opte pela não concessão do intervalo intrajornada, aplicar na célula C15 referente ao item G do Módulo 1, a fórmula "=(SOMA(C8:C9;C11:C12)/220)*1,5*15" e zerar a célula C79, referente ao custo de reposição do profissional ausente por conta de intervalo intrajornada (item 4.3 do Módulo 4).</t>
    </r>
  </si>
  <si>
    <r>
      <t xml:space="preserve">Pregão Eletrônico Nº: </t>
    </r>
    <r>
      <rPr>
        <b/>
        <sz val="11"/>
        <rFont val="Times New Roman"/>
        <family val="1"/>
      </rPr>
      <t>90504</t>
    </r>
    <r>
      <rPr>
        <sz val="11"/>
        <rFont val="Times New Roman"/>
        <family val="1"/>
      </rPr>
      <t>/2024 (UASG 158154)</t>
    </r>
  </si>
  <si>
    <t>Dia 08/07/2024 às 09:00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</si>
</sst>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-[$R$-416]\ * #,##0.00_-;\-[$R$-416]\ * #,##0.00_-;_-[$R$-416]\ * &quot;-&quot;??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2"/>
      <color rgb="FFFF0000"/>
      <name val="Times New Roman"/>
      <family val="1"/>
    </font>
    <font>
      <sz val="18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rgb="FF231F1F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39997558519241921"/>
        <b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medium">
        <color auto="1"/>
      </top>
      <bottom style="thin">
        <color indexed="64"/>
      </bottom>
      <diagonal/>
    </border>
    <border>
      <left/>
      <right style="hair">
        <color auto="1"/>
      </right>
      <top/>
      <bottom style="thick">
        <color indexed="64"/>
      </bottom>
      <diagonal/>
    </border>
    <border>
      <left style="hair">
        <color auto="1"/>
      </left>
      <right style="hair">
        <color auto="1"/>
      </right>
      <top/>
      <bottom style="thick">
        <color auto="1"/>
      </bottom>
      <diagonal/>
    </border>
    <border>
      <left style="hair">
        <color auto="1"/>
      </left>
      <right/>
      <top/>
      <bottom style="thick">
        <color indexed="64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3" applyNumberFormat="0" applyAlignment="0" applyProtection="0"/>
    <xf numFmtId="0" fontId="13" fillId="7" borderId="14" applyNumberFormat="0" applyAlignment="0" applyProtection="0"/>
    <xf numFmtId="0" fontId="14" fillId="7" borderId="13" applyNumberFormat="0" applyAlignment="0" applyProtection="0"/>
    <xf numFmtId="0" fontId="15" fillId="0" borderId="15" applyNumberFormat="0" applyFill="0" applyAlignment="0" applyProtection="0"/>
    <xf numFmtId="0" fontId="16" fillId="8" borderId="16" applyNumberFormat="0" applyAlignment="0" applyProtection="0"/>
    <xf numFmtId="0" fontId="17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0" fillId="0" borderId="0" applyNumberFormat="0" applyFill="0" applyBorder="0" applyAlignment="0" applyProtection="0"/>
  </cellStyleXfs>
  <cellXfs count="203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10" fontId="3" fillId="0" borderId="19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3" fillId="0" borderId="0" xfId="0" applyFont="1"/>
    <xf numFmtId="0" fontId="2" fillId="0" borderId="7" xfId="0" applyFont="1" applyBorder="1" applyAlignment="1">
      <alignment horizontal="center" vertical="center" wrapText="1"/>
    </xf>
    <xf numFmtId="43" fontId="3" fillId="0" borderId="19" xfId="2" applyFont="1" applyBorder="1" applyAlignment="1">
      <alignment horizontal="center" vertical="center" wrapText="1"/>
    </xf>
    <xf numFmtId="43" fontId="3" fillId="0" borderId="19" xfId="2" applyFont="1" applyBorder="1" applyAlignment="1">
      <alignment vertical="center" wrapText="1"/>
    </xf>
    <xf numFmtId="43" fontId="2" fillId="0" borderId="19" xfId="2" applyFont="1" applyBorder="1" applyAlignment="1">
      <alignment horizontal="center" vertical="center" wrapText="1"/>
    </xf>
    <xf numFmtId="43" fontId="2" fillId="0" borderId="19" xfId="2" applyFont="1" applyBorder="1" applyAlignment="1">
      <alignment vertical="center" wrapText="1"/>
    </xf>
    <xf numFmtId="43" fontId="22" fillId="0" borderId="19" xfId="2" applyFont="1" applyBorder="1" applyAlignment="1">
      <alignment horizontal="center" vertical="center" wrapText="1"/>
    </xf>
    <xf numFmtId="10" fontId="3" fillId="0" borderId="19" xfId="1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/>
    <xf numFmtId="0" fontId="24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5" fillId="0" borderId="1" xfId="0" applyFont="1" applyBorder="1" applyAlignment="1">
      <alignment horizontal="center"/>
    </xf>
    <xf numFmtId="0" fontId="26" fillId="37" borderId="0" xfId="0" applyFont="1" applyFill="1" applyAlignment="1">
      <alignment vertical="center"/>
    </xf>
    <xf numFmtId="9" fontId="26" fillId="37" borderId="0" xfId="0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0" fontId="27" fillId="37" borderId="0" xfId="0" applyFont="1" applyFill="1" applyAlignment="1">
      <alignment vertical="center"/>
    </xf>
    <xf numFmtId="0" fontId="28" fillId="36" borderId="33" xfId="0" applyFont="1" applyFill="1" applyBorder="1" applyAlignment="1">
      <alignment horizontal="center" vertical="center"/>
    </xf>
    <xf numFmtId="0" fontId="28" fillId="36" borderId="33" xfId="0" applyFont="1" applyFill="1" applyBorder="1" applyAlignment="1">
      <alignment vertical="center"/>
    </xf>
    <xf numFmtId="0" fontId="25" fillId="0" borderId="20" xfId="0" applyFont="1" applyBorder="1"/>
    <xf numFmtId="0" fontId="25" fillId="0" borderId="21" xfId="0" applyFont="1" applyBorder="1"/>
    <xf numFmtId="0" fontId="25" fillId="0" borderId="22" xfId="0" applyFont="1" applyBorder="1"/>
    <xf numFmtId="0" fontId="25" fillId="0" borderId="26" xfId="0" applyFont="1" applyBorder="1"/>
    <xf numFmtId="9" fontId="25" fillId="0" borderId="27" xfId="53" applyNumberFormat="1" applyFont="1" applyBorder="1"/>
    <xf numFmtId="0" fontId="25" fillId="0" borderId="28" xfId="0" applyFont="1" applyBorder="1"/>
    <xf numFmtId="0" fontId="25" fillId="0" borderId="34" xfId="0" applyFont="1" applyBorder="1" applyAlignment="1">
      <alignment vertical="center"/>
    </xf>
    <xf numFmtId="0" fontId="25" fillId="0" borderId="34" xfId="0" applyFont="1" applyBorder="1"/>
    <xf numFmtId="0" fontId="25" fillId="0" borderId="36" xfId="0" applyFont="1" applyBorder="1"/>
    <xf numFmtId="44" fontId="25" fillId="0" borderId="41" xfId="53" applyFont="1" applyBorder="1"/>
    <xf numFmtId="0" fontId="25" fillId="0" borderId="30" xfId="0" applyFont="1" applyBorder="1"/>
    <xf numFmtId="10" fontId="25" fillId="0" borderId="38" xfId="1" applyNumberFormat="1" applyFont="1" applyBorder="1"/>
    <xf numFmtId="10" fontId="25" fillId="0" borderId="38" xfId="0" applyNumberFormat="1" applyFont="1" applyBorder="1"/>
    <xf numFmtId="0" fontId="25" fillId="0" borderId="39" xfId="0" applyFont="1" applyBorder="1"/>
    <xf numFmtId="44" fontId="25" fillId="0" borderId="40" xfId="53" applyFont="1" applyBorder="1"/>
    <xf numFmtId="0" fontId="25" fillId="0" borderId="32" xfId="0" applyFont="1" applyBorder="1"/>
    <xf numFmtId="0" fontId="25" fillId="0" borderId="26" xfId="0" applyFont="1" applyBorder="1" applyAlignment="1">
      <alignment horizontal="left" wrapText="1" indent="1"/>
    </xf>
    <xf numFmtId="10" fontId="25" fillId="0" borderId="27" xfId="0" applyNumberFormat="1" applyFont="1" applyBorder="1"/>
    <xf numFmtId="0" fontId="25" fillId="0" borderId="39" xfId="0" applyFont="1" applyBorder="1" applyAlignment="1">
      <alignment horizontal="left" wrapText="1" indent="3"/>
    </xf>
    <xf numFmtId="10" fontId="25" fillId="0" borderId="40" xfId="0" applyNumberFormat="1" applyFont="1" applyBorder="1"/>
    <xf numFmtId="10" fontId="25" fillId="0" borderId="0" xfId="0" applyNumberFormat="1" applyFont="1"/>
    <xf numFmtId="0" fontId="25" fillId="0" borderId="20" xfId="0" applyFont="1" applyBorder="1" applyAlignment="1">
      <alignment horizontal="left" wrapText="1" indent="3"/>
    </xf>
    <xf numFmtId="10" fontId="25" fillId="0" borderId="21" xfId="0" applyNumberFormat="1" applyFont="1" applyBorder="1"/>
    <xf numFmtId="0" fontId="25" fillId="0" borderId="44" xfId="0" applyFont="1" applyBorder="1" applyAlignment="1">
      <alignment horizontal="left" indent="1"/>
    </xf>
    <xf numFmtId="10" fontId="25" fillId="0" borderId="45" xfId="0" applyNumberFormat="1" applyFont="1" applyBorder="1"/>
    <xf numFmtId="0" fontId="25" fillId="0" borderId="9" xfId="0" applyFont="1" applyBorder="1" applyAlignment="1">
      <alignment horizontal="center"/>
    </xf>
    <xf numFmtId="0" fontId="26" fillId="37" borderId="1" xfId="0" applyFont="1" applyFill="1" applyBorder="1" applyAlignment="1">
      <alignment horizontal="center" vertical="center"/>
    </xf>
    <xf numFmtId="44" fontId="25" fillId="0" borderId="27" xfId="53" applyFont="1" applyBorder="1" applyAlignment="1">
      <alignment horizontal="center"/>
    </xf>
    <xf numFmtId="0" fontId="24" fillId="0" borderId="54" xfId="0" applyFont="1" applyBorder="1" applyAlignment="1">
      <alignment horizontal="center" wrapText="1"/>
    </xf>
    <xf numFmtId="0" fontId="24" fillId="0" borderId="55" xfId="0" applyFont="1" applyBorder="1" applyAlignment="1">
      <alignment horizontal="center" wrapText="1"/>
    </xf>
    <xf numFmtId="0" fontId="24" fillId="0" borderId="47" xfId="0" applyFont="1" applyBorder="1" applyAlignment="1">
      <alignment horizontal="center" vertical="center"/>
    </xf>
    <xf numFmtId="0" fontId="25" fillId="0" borderId="48" xfId="0" applyFont="1" applyBorder="1" applyAlignment="1">
      <alignment horizontal="center" vertical="center" wrapText="1"/>
    </xf>
    <xf numFmtId="165" fontId="26" fillId="0" borderId="48" xfId="54" applyNumberFormat="1" applyFont="1" applyBorder="1" applyAlignment="1">
      <alignment horizontal="center" vertical="center" wrapText="1"/>
    </xf>
    <xf numFmtId="0" fontId="25" fillId="0" borderId="48" xfId="0" applyFont="1" applyBorder="1" applyAlignment="1">
      <alignment horizontal="center" vertical="center"/>
    </xf>
    <xf numFmtId="165" fontId="25" fillId="0" borderId="48" xfId="0" applyNumberFormat="1" applyFont="1" applyBorder="1" applyAlignment="1">
      <alignment horizontal="center" vertical="center"/>
    </xf>
    <xf numFmtId="44" fontId="25" fillId="0" borderId="49" xfId="53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165" fontId="26" fillId="0" borderId="2" xfId="54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165" fontId="25" fillId="0" borderId="2" xfId="0" applyNumberFormat="1" applyFont="1" applyBorder="1" applyAlignment="1">
      <alignment horizontal="center" vertical="center"/>
    </xf>
    <xf numFmtId="44" fontId="25" fillId="0" borderId="9" xfId="53" applyFont="1" applyBorder="1" applyAlignment="1">
      <alignment horizontal="center" vertical="center"/>
    </xf>
    <xf numFmtId="44" fontId="24" fillId="0" borderId="49" xfId="53" applyFont="1" applyBorder="1" applyAlignment="1">
      <alignment horizontal="center"/>
    </xf>
    <xf numFmtId="44" fontId="24" fillId="0" borderId="52" xfId="0" applyNumberFormat="1" applyFont="1" applyBorder="1" applyAlignment="1">
      <alignment horizontal="center" vertical="center"/>
    </xf>
    <xf numFmtId="0" fontId="26" fillId="37" borderId="1" xfId="0" applyFont="1" applyFill="1" applyBorder="1" applyAlignment="1">
      <alignment horizontal="center" vertical="center" wrapText="1"/>
    </xf>
    <xf numFmtId="0" fontId="25" fillId="39" borderId="1" xfId="0" applyFont="1" applyFill="1" applyBorder="1" applyAlignment="1">
      <alignment horizontal="center"/>
    </xf>
    <xf numFmtId="9" fontId="25" fillId="39" borderId="35" xfId="2" applyNumberFormat="1" applyFont="1" applyFill="1" applyBorder="1" applyAlignment="1">
      <alignment vertical="center"/>
    </xf>
    <xf numFmtId="10" fontId="26" fillId="38" borderId="59" xfId="0" applyNumberFormat="1" applyFont="1" applyFill="1" applyBorder="1" applyAlignment="1">
      <alignment vertical="center"/>
    </xf>
    <xf numFmtId="10" fontId="26" fillId="38" borderId="23" xfId="0" applyNumberFormat="1" applyFont="1" applyFill="1" applyBorder="1" applyAlignment="1">
      <alignment vertical="center"/>
    </xf>
    <xf numFmtId="0" fontId="30" fillId="0" borderId="29" xfId="55" applyBorder="1"/>
    <xf numFmtId="0" fontId="25" fillId="0" borderId="36" xfId="0" applyFont="1" applyBorder="1" applyAlignment="1">
      <alignment horizontal="left" wrapText="1"/>
    </xf>
    <xf numFmtId="43" fontId="25" fillId="0" borderId="41" xfId="2" applyFont="1" applyBorder="1" applyAlignment="1">
      <alignment vertical="center"/>
    </xf>
    <xf numFmtId="0" fontId="26" fillId="0" borderId="28" xfId="0" applyFont="1" applyBorder="1"/>
    <xf numFmtId="0" fontId="25" fillId="0" borderId="28" xfId="0" applyFont="1" applyBorder="1" applyAlignment="1">
      <alignment wrapText="1"/>
    </xf>
    <xf numFmtId="0" fontId="25" fillId="0" borderId="63" xfId="0" applyFont="1" applyBorder="1" applyAlignment="1">
      <alignment wrapText="1"/>
    </xf>
    <xf numFmtId="0" fontId="25" fillId="0" borderId="26" xfId="0" applyFont="1" applyBorder="1" applyAlignment="1">
      <alignment vertical="center"/>
    </xf>
    <xf numFmtId="44" fontId="26" fillId="40" borderId="27" xfId="53" applyFont="1" applyFill="1" applyBorder="1" applyAlignment="1">
      <alignment vertical="center"/>
    </xf>
    <xf numFmtId="0" fontId="25" fillId="0" borderId="30" xfId="0" applyFont="1" applyBorder="1" applyAlignment="1">
      <alignment vertical="center"/>
    </xf>
    <xf numFmtId="44" fontId="26" fillId="40" borderId="38" xfId="53" applyFont="1" applyFill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40" borderId="1" xfId="0" applyFont="1" applyFill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44" fontId="3" fillId="0" borderId="48" xfId="53" applyFont="1" applyBorder="1"/>
    <xf numFmtId="44" fontId="3" fillId="0" borderId="49" xfId="53" applyFont="1" applyBorder="1"/>
    <xf numFmtId="44" fontId="3" fillId="0" borderId="1" xfId="53" applyFont="1" applyBorder="1"/>
    <xf numFmtId="44" fontId="3" fillId="0" borderId="8" xfId="53" applyFont="1" applyBorder="1"/>
    <xf numFmtId="44" fontId="3" fillId="0" borderId="1" xfId="53" applyFont="1" applyBorder="1" applyAlignment="1">
      <alignment vertical="center"/>
    </xf>
    <xf numFmtId="44" fontId="3" fillId="0" borderId="8" xfId="53" applyFont="1" applyBorder="1" applyAlignment="1">
      <alignment vertical="center"/>
    </xf>
    <xf numFmtId="44" fontId="3" fillId="0" borderId="2" xfId="53" applyFont="1" applyBorder="1"/>
    <xf numFmtId="44" fontId="3" fillId="0" borderId="9" xfId="53" applyFont="1" applyBorder="1"/>
    <xf numFmtId="44" fontId="2" fillId="0" borderId="52" xfId="53" applyFont="1" applyBorder="1"/>
    <xf numFmtId="44" fontId="3" fillId="0" borderId="25" xfId="53" applyFont="1" applyBorder="1"/>
    <xf numFmtId="44" fontId="3" fillId="0" borderId="25" xfId="53" applyFont="1" applyBorder="1" applyAlignment="1">
      <alignment vertical="center"/>
    </xf>
    <xf numFmtId="44" fontId="3" fillId="0" borderId="67" xfId="53" applyFont="1" applyBorder="1"/>
    <xf numFmtId="44" fontId="3" fillId="0" borderId="68" xfId="53" applyFont="1" applyBorder="1"/>
    <xf numFmtId="44" fontId="3" fillId="0" borderId="69" xfId="53" applyFont="1" applyBorder="1"/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25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/>
    </xf>
    <xf numFmtId="44" fontId="3" fillId="0" borderId="47" xfId="53" applyFont="1" applyBorder="1"/>
    <xf numFmtId="0" fontId="3" fillId="0" borderId="47" xfId="0" applyFont="1" applyBorder="1" applyAlignment="1">
      <alignment horizontal="justify" vertical="center"/>
    </xf>
    <xf numFmtId="0" fontId="3" fillId="0" borderId="48" xfId="0" applyFont="1" applyBorder="1"/>
    <xf numFmtId="0" fontId="2" fillId="0" borderId="2" xfId="0" applyFont="1" applyBorder="1"/>
    <xf numFmtId="0" fontId="2" fillId="0" borderId="9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justify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44" fontId="35" fillId="40" borderId="6" xfId="53" applyFont="1" applyFill="1" applyBorder="1"/>
    <xf numFmtId="0" fontId="25" fillId="0" borderId="60" xfId="0" applyFont="1" applyBorder="1" applyAlignment="1">
      <alignment horizontal="left" wrapText="1"/>
    </xf>
    <xf numFmtId="43" fontId="25" fillId="0" borderId="61" xfId="2" applyFont="1" applyBorder="1" applyAlignment="1">
      <alignment vertical="center"/>
    </xf>
    <xf numFmtId="0" fontId="3" fillId="0" borderId="4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3" fontId="3" fillId="0" borderId="0" xfId="0" applyNumberFormat="1" applyFont="1"/>
    <xf numFmtId="43" fontId="3" fillId="0" borderId="19" xfId="2" applyFont="1" applyFill="1" applyBorder="1" applyAlignment="1">
      <alignment horizontal="center" vertical="center" wrapText="1"/>
    </xf>
    <xf numFmtId="43" fontId="2" fillId="0" borderId="19" xfId="2" applyFont="1" applyFill="1" applyBorder="1" applyAlignment="1">
      <alignment horizontal="center" vertical="center" wrapText="1"/>
    </xf>
    <xf numFmtId="43" fontId="2" fillId="0" borderId="6" xfId="2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32" fillId="0" borderId="0" xfId="0" quotePrefix="1" applyFont="1" applyAlignment="1">
      <alignment vertical="top" wrapText="1"/>
    </xf>
    <xf numFmtId="0" fontId="26" fillId="0" borderId="0" xfId="0" applyFont="1"/>
    <xf numFmtId="0" fontId="24" fillId="39" borderId="0" xfId="0" applyFont="1" applyFill="1"/>
    <xf numFmtId="0" fontId="26" fillId="0" borderId="1" xfId="0" applyFont="1" applyBorder="1"/>
    <xf numFmtId="0" fontId="25" fillId="0" borderId="8" xfId="0" applyFont="1" applyBorder="1"/>
    <xf numFmtId="0" fontId="25" fillId="0" borderId="25" xfId="0" applyFont="1" applyBorder="1"/>
    <xf numFmtId="0" fontId="25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7" fillId="37" borderId="46" xfId="0" applyFont="1" applyFill="1" applyBorder="1" applyAlignment="1">
      <alignment horizontal="left" vertical="center" wrapText="1"/>
    </xf>
    <xf numFmtId="0" fontId="30" fillId="37" borderId="57" xfId="55" applyFill="1" applyBorder="1" applyAlignment="1">
      <alignment horizontal="left" vertical="center"/>
    </xf>
    <xf numFmtId="0" fontId="27" fillId="37" borderId="56" xfId="0" applyFont="1" applyFill="1" applyBorder="1" applyAlignment="1">
      <alignment horizontal="center" vertical="center"/>
    </xf>
    <xf numFmtId="0" fontId="27" fillId="0" borderId="58" xfId="0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26" fillId="37" borderId="1" xfId="0" applyFont="1" applyFill="1" applyBorder="1" applyAlignment="1">
      <alignment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62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left"/>
    </xf>
    <xf numFmtId="0" fontId="29" fillId="0" borderId="43" xfId="0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25" fillId="0" borderId="37" xfId="0" applyFont="1" applyBorder="1" applyAlignment="1">
      <alignment horizontal="left" vertical="center"/>
    </xf>
    <xf numFmtId="0" fontId="25" fillId="0" borderId="23" xfId="0" applyFont="1" applyBorder="1" applyAlignment="1">
      <alignment horizontal="left" vertical="center"/>
    </xf>
    <xf numFmtId="0" fontId="25" fillId="0" borderId="37" xfId="0" applyFont="1" applyBorder="1" applyAlignment="1">
      <alignment horizontal="left" vertical="center" wrapText="1"/>
    </xf>
    <xf numFmtId="0" fontId="25" fillId="0" borderId="32" xfId="0" applyFont="1" applyBorder="1" applyAlignment="1">
      <alignment horizontal="left" vertical="center" wrapText="1"/>
    </xf>
    <xf numFmtId="0" fontId="25" fillId="0" borderId="2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4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2" fillId="0" borderId="0" xfId="0" quotePrefix="1" applyFont="1" applyAlignment="1">
      <alignment horizontal="center" vertical="top" wrapText="1"/>
    </xf>
    <xf numFmtId="0" fontId="2" fillId="0" borderId="7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3" fillId="35" borderId="0" xfId="0" applyFont="1" applyFill="1" applyAlignment="1">
      <alignment horizontal="center"/>
    </xf>
    <xf numFmtId="0" fontId="2" fillId="34" borderId="0" xfId="0" applyFont="1" applyFill="1" applyAlignment="1">
      <alignment horizontal="center" vertical="center" wrapText="1"/>
    </xf>
    <xf numFmtId="0" fontId="24" fillId="0" borderId="53" xfId="0" applyFont="1" applyBorder="1" applyAlignment="1">
      <alignment horizontal="center" wrapText="1"/>
    </xf>
    <xf numFmtId="0" fontId="24" fillId="0" borderId="54" xfId="0" applyFont="1" applyBorder="1" applyAlignment="1">
      <alignment horizontal="center"/>
    </xf>
    <xf numFmtId="0" fontId="24" fillId="0" borderId="47" xfId="0" applyFont="1" applyBorder="1" applyAlignment="1">
      <alignment horizontal="center"/>
    </xf>
    <xf numFmtId="0" fontId="24" fillId="0" borderId="48" xfId="0" applyFont="1" applyBorder="1" applyAlignment="1">
      <alignment horizontal="center"/>
    </xf>
    <xf numFmtId="0" fontId="24" fillId="0" borderId="50" xfId="0" applyFont="1" applyBorder="1" applyAlignment="1">
      <alignment horizontal="center" wrapText="1"/>
    </xf>
    <xf numFmtId="0" fontId="24" fillId="0" borderId="51" xfId="0" applyFont="1" applyBorder="1" applyAlignment="1">
      <alignment horizontal="center"/>
    </xf>
    <xf numFmtId="0" fontId="25" fillId="0" borderId="31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7" fillId="37" borderId="24" xfId="0" applyFont="1" applyFill="1" applyBorder="1" applyAlignment="1">
      <alignment horizontal="center" vertical="center"/>
    </xf>
    <xf numFmtId="0" fontId="2" fillId="0" borderId="64" xfId="0" applyFont="1" applyBorder="1" applyAlignment="1">
      <alignment horizontal="center" wrapText="1"/>
    </xf>
    <xf numFmtId="0" fontId="2" fillId="0" borderId="65" xfId="0" applyFont="1" applyBorder="1" applyAlignment="1">
      <alignment horizontal="center" wrapText="1"/>
    </xf>
    <xf numFmtId="0" fontId="2" fillId="0" borderId="66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/>
    </xf>
    <xf numFmtId="0" fontId="2" fillId="0" borderId="66" xfId="0" applyFont="1" applyBorder="1" applyAlignment="1">
      <alignment horizontal="center"/>
    </xf>
    <xf numFmtId="0" fontId="2" fillId="0" borderId="50" xfId="0" applyFont="1" applyBorder="1" applyAlignment="1">
      <alignment horizontal="right"/>
    </xf>
    <xf numFmtId="0" fontId="2" fillId="0" borderId="51" xfId="0" applyFont="1" applyBorder="1" applyAlignment="1">
      <alignment horizontal="right"/>
    </xf>
    <xf numFmtId="0" fontId="34" fillId="0" borderId="0" xfId="0" applyFont="1" applyAlignment="1">
      <alignment horizontal="left" vertical="top" wrapText="1"/>
    </xf>
    <xf numFmtId="0" fontId="2" fillId="0" borderId="70" xfId="0" applyFont="1" applyBorder="1" applyAlignment="1">
      <alignment horizontal="center" vertical="center" wrapText="1"/>
    </xf>
    <xf numFmtId="0" fontId="2" fillId="0" borderId="7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33" fillId="0" borderId="64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 wrapText="1"/>
    </xf>
    <xf numFmtId="0" fontId="33" fillId="0" borderId="65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</cellXfs>
  <cellStyles count="56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Hiperlink" xfId="55" builtinId="8"/>
    <cellStyle name="Moeda" xfId="53" builtinId="4"/>
    <cellStyle name="Neutro" xfId="13" builtinId="28" customBuiltin="1"/>
    <cellStyle name="Normal" xfId="0" builtinId="0"/>
    <cellStyle name="Normal 2" xfId="48" xr:uid="{00000000-0005-0000-0000-000022000000}"/>
    <cellStyle name="Normal 2 2" xfId="54" xr:uid="{00000000-0005-0000-0000-000023000000}"/>
    <cellStyle name="Nota" xfId="20" builtinId="10" customBuiltin="1"/>
    <cellStyle name="Porcentagem" xfId="1" builtinId="5"/>
    <cellStyle name="Ruim" xfId="12" builtinId="27" customBuiltin="1"/>
    <cellStyle name="Saída" xfId="15" builtinId="21" customBuiltin="1"/>
    <cellStyle name="Texto de Aviso" xfId="19" builtinId="11" customBuiltin="1"/>
    <cellStyle name="Texto Explicativo" xfId="21" builtinId="53" customBuiltin="1"/>
    <cellStyle name="Título" xfId="6" builtinId="15" customBuiltin="1"/>
    <cellStyle name="Título 1" xfId="7" builtinId="16" customBuiltin="1"/>
    <cellStyle name="Título 2" xfId="8" builtinId="17" customBuiltin="1"/>
    <cellStyle name="Título 3" xfId="9" builtinId="18" customBuiltin="1"/>
    <cellStyle name="Título 4" xfId="10" builtinId="19" customBuiltin="1"/>
    <cellStyle name="Total" xfId="22" builtinId="25" customBuiltin="1"/>
    <cellStyle name="Vírgula" xfId="2" builtinId="3"/>
    <cellStyle name="Vírgula 2" xfId="3" xr:uid="{00000000-0005-0000-0000-000030000000}"/>
    <cellStyle name="Vírgula 3" xfId="5" xr:uid="{00000000-0005-0000-0000-000031000000}"/>
    <cellStyle name="Vírgula 3 2" xfId="51" xr:uid="{00000000-0005-0000-0000-000032000000}"/>
    <cellStyle name="Vírgula 4" xfId="4" xr:uid="{00000000-0005-0000-0000-000033000000}"/>
    <cellStyle name="Vírgula 4 2" xfId="50" xr:uid="{00000000-0005-0000-0000-000034000000}"/>
    <cellStyle name="Vírgula 5" xfId="47" xr:uid="{00000000-0005-0000-0000-000035000000}"/>
    <cellStyle name="Vírgula 5 2" xfId="52" xr:uid="{00000000-0005-0000-0000-000036000000}"/>
    <cellStyle name="Vírgula 6" xfId="49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IF\___Licita&#231;&#227;o\__Vigil&#226;ncia2024\___Planilha\C&#243;pia%20de%20Preg&#227;oVigil&#226;ncia2024_PlanilhaModelo-CustoEstimado_v08.xlsx" TargetMode="External"/><Relationship Id="rId1" Type="http://schemas.openxmlformats.org/officeDocument/2006/relationships/externalLinkPath" Target="/IF/___Licita&#231;&#227;o/__Vigil&#226;ncia2024/___Planilha/C&#243;pia%20de%20Preg&#227;oVigil&#226;ncia2024_PlanilhaModelo-CustoEstimado_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dentificação da proposta"/>
      <sheetName val="Determinantes"/>
      <sheetName val="Vigilante Diurno"/>
      <sheetName val="Vigilante Noturno"/>
      <sheetName val="Valores"/>
      <sheetName val="EquipsCompls"/>
      <sheetName val="Uniforme"/>
    </sheetNames>
    <sheetDataSet>
      <sheetData sheetId="0" refreshError="1"/>
      <sheetData sheetId="1">
        <row r="10">
          <cell r="D10">
            <v>2045.92</v>
          </cell>
        </row>
        <row r="15">
          <cell r="C15">
            <v>0.05</v>
          </cell>
        </row>
        <row r="16">
          <cell r="C16">
            <v>6.7900000000000002E-2</v>
          </cell>
        </row>
        <row r="21">
          <cell r="C21">
            <v>0.3</v>
          </cell>
        </row>
        <row r="22">
          <cell r="C22">
            <v>0.03</v>
          </cell>
        </row>
        <row r="23">
          <cell r="C23">
            <v>5.7</v>
          </cell>
        </row>
        <row r="24">
          <cell r="C24">
            <v>37</v>
          </cell>
        </row>
        <row r="25">
          <cell r="C25">
            <v>0.18</v>
          </cell>
        </row>
        <row r="26">
          <cell r="C26">
            <v>187.97</v>
          </cell>
        </row>
        <row r="27">
          <cell r="C27">
            <v>0.05</v>
          </cell>
        </row>
        <row r="28">
          <cell r="C28">
            <v>178.57</v>
          </cell>
        </row>
        <row r="32">
          <cell r="C32">
            <v>0.58899999999999997</v>
          </cell>
        </row>
        <row r="33">
          <cell r="C33">
            <v>0.67500000000000004</v>
          </cell>
        </row>
        <row r="34">
          <cell r="C34">
            <v>0.32500000000000001</v>
          </cell>
        </row>
        <row r="35">
          <cell r="C35">
            <v>7.8299999999999995E-2</v>
          </cell>
        </row>
        <row r="38">
          <cell r="C38">
            <v>2.29E-2</v>
          </cell>
        </row>
      </sheetData>
      <sheetData sheetId="2">
        <row r="110">
          <cell r="C110">
            <v>6983.24</v>
          </cell>
        </row>
      </sheetData>
      <sheetData sheetId="3">
        <row r="110">
          <cell r="C110">
            <v>8197.4699999999993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dosp.com.br/exibe_do.php?i=Mzk2ODc3&amp;v=transporte%20coletivo" TargetMode="External"/><Relationship Id="rId1" Type="http://schemas.openxmlformats.org/officeDocument/2006/relationships/hyperlink" Target="http://www3.mte.gov.br/sistemas/mediador/Resumo/ResumoVisualizar?nrSolicitacao=MR070469/2023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E23"/>
  <sheetViews>
    <sheetView showGridLines="0" tabSelected="1" workbookViewId="0"/>
  </sheetViews>
  <sheetFormatPr defaultRowHeight="15" x14ac:dyDescent="0.25"/>
  <cols>
    <col min="1" max="1" width="0.42578125" style="19" customWidth="1"/>
    <col min="2" max="2" width="2.5703125" style="19" customWidth="1"/>
    <col min="3" max="3" width="35.42578125" style="19" customWidth="1"/>
    <col min="4" max="4" width="11.5703125" style="19" customWidth="1"/>
    <col min="5" max="5" width="16" style="19" customWidth="1"/>
    <col min="6" max="16384" width="9.140625" style="19"/>
  </cols>
  <sheetData>
    <row r="1" spans="2:5" ht="2.25" customHeight="1" x14ac:dyDescent="0.25"/>
    <row r="2" spans="2:5" x14ac:dyDescent="0.25">
      <c r="B2" s="18" t="s">
        <v>61</v>
      </c>
    </row>
    <row r="4" spans="2:5" x14ac:dyDescent="0.25">
      <c r="B4" s="141" t="s">
        <v>135</v>
      </c>
      <c r="C4" s="141"/>
      <c r="D4" s="141"/>
    </row>
    <row r="5" spans="2:5" x14ac:dyDescent="0.25">
      <c r="B5" s="141" t="s">
        <v>199</v>
      </c>
      <c r="C5" s="141"/>
      <c r="D5" s="141"/>
    </row>
    <row r="7" spans="2:5" x14ac:dyDescent="0.25">
      <c r="B7" s="139" t="s">
        <v>200</v>
      </c>
    </row>
    <row r="9" spans="2:5" x14ac:dyDescent="0.25">
      <c r="B9" s="140" t="s">
        <v>95</v>
      </c>
      <c r="C9" s="140"/>
      <c r="D9" s="140"/>
    </row>
    <row r="10" spans="2:5" x14ac:dyDescent="0.25">
      <c r="B10" s="140" t="s">
        <v>96</v>
      </c>
      <c r="C10" s="140"/>
      <c r="D10" s="140"/>
    </row>
    <row r="12" spans="2:5" x14ac:dyDescent="0.25">
      <c r="B12" s="18" t="s">
        <v>84</v>
      </c>
    </row>
    <row r="14" spans="2:5" x14ac:dyDescent="0.25">
      <c r="B14" s="22" t="s">
        <v>14</v>
      </c>
      <c r="C14" s="142" t="s">
        <v>85</v>
      </c>
      <c r="D14" s="143"/>
      <c r="E14" s="75" t="s">
        <v>134</v>
      </c>
    </row>
    <row r="15" spans="2:5" x14ac:dyDescent="0.25">
      <c r="B15" s="22" t="s">
        <v>16</v>
      </c>
      <c r="C15" s="142" t="s">
        <v>86</v>
      </c>
      <c r="D15" s="143"/>
      <c r="E15" s="23" t="s">
        <v>94</v>
      </c>
    </row>
    <row r="16" spans="2:5" x14ac:dyDescent="0.25">
      <c r="B16" s="22" t="s">
        <v>18</v>
      </c>
      <c r="C16" s="142" t="s">
        <v>87</v>
      </c>
      <c r="D16" s="143"/>
      <c r="E16" s="23" t="s">
        <v>136</v>
      </c>
    </row>
    <row r="17" spans="2:5" x14ac:dyDescent="0.25">
      <c r="B17" s="22" t="s">
        <v>20</v>
      </c>
      <c r="C17" s="142" t="s">
        <v>88</v>
      </c>
      <c r="D17" s="143"/>
      <c r="E17" s="23">
        <v>12</v>
      </c>
    </row>
    <row r="19" spans="2:5" x14ac:dyDescent="0.25">
      <c r="B19" s="18" t="s">
        <v>89</v>
      </c>
    </row>
    <row r="20" spans="2:5" x14ac:dyDescent="0.25">
      <c r="B20" s="18"/>
    </row>
    <row r="21" spans="2:5" ht="30" customHeight="1" x14ac:dyDescent="0.25">
      <c r="B21" s="145" t="s">
        <v>92</v>
      </c>
      <c r="C21" s="145"/>
      <c r="D21" s="20" t="s">
        <v>90</v>
      </c>
      <c r="E21" s="20" t="s">
        <v>91</v>
      </c>
    </row>
    <row r="22" spans="2:5" ht="30" customHeight="1" x14ac:dyDescent="0.25">
      <c r="B22" s="144" t="s">
        <v>189</v>
      </c>
      <c r="C22" s="144"/>
      <c r="D22" s="21" t="s">
        <v>93</v>
      </c>
      <c r="E22" s="21">
        <v>1</v>
      </c>
    </row>
    <row r="23" spans="2:5" ht="30" customHeight="1" x14ac:dyDescent="0.25">
      <c r="B23" s="144" t="s">
        <v>190</v>
      </c>
      <c r="C23" s="144"/>
      <c r="D23" s="21" t="s">
        <v>93</v>
      </c>
      <c r="E23" s="21">
        <v>1</v>
      </c>
    </row>
  </sheetData>
  <mergeCells count="11">
    <mergeCell ref="B22:C22"/>
    <mergeCell ref="B23:C23"/>
    <mergeCell ref="B21:C21"/>
    <mergeCell ref="C14:D14"/>
    <mergeCell ref="C15:D15"/>
    <mergeCell ref="C16:D16"/>
    <mergeCell ref="B9:D9"/>
    <mergeCell ref="B10:D10"/>
    <mergeCell ref="B4:D4"/>
    <mergeCell ref="B5:D5"/>
    <mergeCell ref="C17:D17"/>
  </mergeCells>
  <pageMargins left="0.59055118110236227" right="0.59055118110236227" top="0.59055118110236227" bottom="0.59055118110236227" header="0.19685039370078741" footer="0.19685039370078741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  <pageSetUpPr fitToPage="1"/>
  </sheetPr>
  <dimension ref="B1:I38"/>
  <sheetViews>
    <sheetView showGridLines="0" workbookViewId="0"/>
  </sheetViews>
  <sheetFormatPr defaultColWidth="8.5703125" defaultRowHeight="15" x14ac:dyDescent="0.25"/>
  <cols>
    <col min="1" max="1" width="0.42578125" style="19" customWidth="1"/>
    <col min="2" max="2" width="37" style="19" customWidth="1"/>
    <col min="3" max="3" width="12.5703125" style="19" bestFit="1" customWidth="1"/>
    <col min="4" max="4" width="58.140625" style="19" customWidth="1"/>
    <col min="5" max="16384" width="8.5703125" style="19"/>
  </cols>
  <sheetData>
    <row r="1" spans="2:9" s="26" customFormat="1" ht="2.25" customHeight="1" thickBot="1" x14ac:dyDescent="0.3">
      <c r="B1" s="24"/>
      <c r="C1" s="24"/>
      <c r="D1" s="24"/>
      <c r="E1" s="24"/>
      <c r="F1" s="25"/>
      <c r="G1" s="24"/>
      <c r="H1" s="24"/>
      <c r="I1" s="24"/>
    </row>
    <row r="2" spans="2:9" s="26" customFormat="1" x14ac:dyDescent="0.25">
      <c r="B2" s="148" t="s">
        <v>76</v>
      </c>
      <c r="C2" s="148"/>
      <c r="D2" s="148"/>
      <c r="E2" s="24"/>
      <c r="F2" s="25"/>
      <c r="G2" s="24"/>
      <c r="H2" s="24"/>
      <c r="I2" s="24"/>
    </row>
    <row r="3" spans="2:9" s="26" customFormat="1" x14ac:dyDescent="0.25">
      <c r="B3" s="149" t="s">
        <v>137</v>
      </c>
      <c r="C3" s="149"/>
      <c r="D3" s="149"/>
      <c r="E3" s="24"/>
      <c r="F3" s="25"/>
      <c r="G3" s="24"/>
      <c r="H3" s="24"/>
      <c r="I3" s="24"/>
    </row>
    <row r="4" spans="2:9" s="26" customFormat="1" x14ac:dyDescent="0.25">
      <c r="B4" s="150" t="s">
        <v>139</v>
      </c>
      <c r="C4" s="150"/>
      <c r="D4" s="150"/>
      <c r="E4" s="24"/>
      <c r="F4" s="25"/>
      <c r="G4" s="24"/>
      <c r="H4" s="24"/>
      <c r="I4" s="24"/>
    </row>
    <row r="5" spans="2:9" s="26" customFormat="1" ht="15.75" thickBot="1" x14ac:dyDescent="0.3">
      <c r="B5" s="147" t="s">
        <v>138</v>
      </c>
      <c r="C5" s="147"/>
      <c r="D5" s="147"/>
      <c r="E5" s="24"/>
      <c r="F5" s="25"/>
      <c r="G5" s="24"/>
      <c r="H5" s="24"/>
      <c r="I5" s="24"/>
    </row>
    <row r="6" spans="2:9" s="26" customFormat="1" x14ac:dyDescent="0.25">
      <c r="E6" s="24"/>
      <c r="F6" s="25"/>
      <c r="G6" s="24"/>
      <c r="H6" s="24"/>
      <c r="I6" s="24"/>
    </row>
    <row r="7" spans="2:9" s="26" customFormat="1" x14ac:dyDescent="0.25">
      <c r="B7" s="146" t="s">
        <v>97</v>
      </c>
      <c r="C7" s="146"/>
      <c r="D7" s="146"/>
      <c r="E7" s="24"/>
      <c r="F7" s="25"/>
      <c r="G7" s="24"/>
      <c r="H7" s="24"/>
      <c r="I7" s="24"/>
    </row>
    <row r="8" spans="2:9" s="26" customFormat="1" x14ac:dyDescent="0.25">
      <c r="B8" s="151" t="s">
        <v>103</v>
      </c>
      <c r="C8" s="151"/>
      <c r="D8" s="56" t="s">
        <v>102</v>
      </c>
      <c r="E8" s="24"/>
      <c r="F8" s="25"/>
      <c r="G8" s="24"/>
      <c r="H8" s="24"/>
      <c r="I8" s="24"/>
    </row>
    <row r="9" spans="2:9" s="26" customFormat="1" x14ac:dyDescent="0.25">
      <c r="B9" s="151" t="s">
        <v>98</v>
      </c>
      <c r="C9" s="151"/>
      <c r="D9" s="56">
        <v>5173</v>
      </c>
      <c r="E9" s="24"/>
      <c r="F9" s="25"/>
      <c r="G9" s="24"/>
      <c r="H9" s="24"/>
      <c r="I9" s="24"/>
    </row>
    <row r="10" spans="2:9" s="26" customFormat="1" x14ac:dyDescent="0.25">
      <c r="B10" s="151" t="s">
        <v>99</v>
      </c>
      <c r="C10" s="151"/>
      <c r="D10" s="57">
        <v>2045.92</v>
      </c>
      <c r="E10" s="24"/>
      <c r="F10" s="25"/>
      <c r="G10" s="24"/>
      <c r="H10" s="24"/>
      <c r="I10" s="24"/>
    </row>
    <row r="11" spans="2:9" s="26" customFormat="1" x14ac:dyDescent="0.25">
      <c r="B11" s="151" t="s">
        <v>100</v>
      </c>
      <c r="C11" s="151"/>
      <c r="D11" s="74" t="s">
        <v>140</v>
      </c>
      <c r="E11" s="24"/>
      <c r="F11" s="25"/>
      <c r="G11" s="24"/>
      <c r="H11" s="24"/>
      <c r="I11" s="24"/>
    </row>
    <row r="12" spans="2:9" s="26" customFormat="1" x14ac:dyDescent="0.25">
      <c r="B12" s="151" t="s">
        <v>101</v>
      </c>
      <c r="C12" s="151"/>
      <c r="D12" s="56" t="s">
        <v>141</v>
      </c>
      <c r="E12" s="24"/>
      <c r="F12" s="25"/>
      <c r="G12" s="24"/>
      <c r="H12" s="24"/>
      <c r="I12" s="24"/>
    </row>
    <row r="13" spans="2:9" s="26" customFormat="1" x14ac:dyDescent="0.25">
      <c r="B13" s="24"/>
      <c r="C13" s="24"/>
      <c r="D13" s="24"/>
      <c r="E13" s="24"/>
      <c r="F13" s="25"/>
      <c r="G13" s="24"/>
      <c r="H13" s="24"/>
      <c r="I13" s="24"/>
    </row>
    <row r="14" spans="2:9" ht="15.75" thickBot="1" x14ac:dyDescent="0.3">
      <c r="B14" s="156" t="s">
        <v>105</v>
      </c>
      <c r="C14" s="156"/>
    </row>
    <row r="15" spans="2:9" x14ac:dyDescent="0.25">
      <c r="B15" s="38" t="s">
        <v>8</v>
      </c>
      <c r="C15" s="77">
        <v>0.05</v>
      </c>
    </row>
    <row r="16" spans="2:9" ht="15.75" thickBot="1" x14ac:dyDescent="0.3">
      <c r="B16" s="40" t="s">
        <v>10</v>
      </c>
      <c r="C16" s="78">
        <v>6.7900000000000002E-2</v>
      </c>
    </row>
    <row r="18" spans="2:9" s="26" customFormat="1" ht="15.75" thickBot="1" x14ac:dyDescent="0.3">
      <c r="B18" s="27" t="s">
        <v>104</v>
      </c>
      <c r="C18" s="24"/>
      <c r="D18" s="24"/>
      <c r="E18" s="24"/>
      <c r="F18" s="25"/>
      <c r="G18" s="24"/>
      <c r="H18" s="24"/>
      <c r="I18" s="24"/>
    </row>
    <row r="19" spans="2:9" ht="15.75" thickTop="1" x14ac:dyDescent="0.25">
      <c r="B19" s="28" t="s">
        <v>67</v>
      </c>
      <c r="C19" s="28" t="s">
        <v>0</v>
      </c>
      <c r="D19" s="29" t="s">
        <v>63</v>
      </c>
    </row>
    <row r="20" spans="2:9" x14ac:dyDescent="0.25">
      <c r="B20" s="30" t="s">
        <v>64</v>
      </c>
      <c r="C20" s="31">
        <v>15</v>
      </c>
      <c r="D20" s="32" t="s">
        <v>65</v>
      </c>
    </row>
    <row r="21" spans="2:9" x14ac:dyDescent="0.25">
      <c r="B21" s="33" t="s">
        <v>77</v>
      </c>
      <c r="C21" s="34">
        <v>0.3</v>
      </c>
      <c r="D21" s="35" t="s">
        <v>145</v>
      </c>
    </row>
    <row r="22" spans="2:9" x14ac:dyDescent="0.25">
      <c r="B22" s="36" t="s">
        <v>126</v>
      </c>
      <c r="C22" s="76">
        <v>0.03</v>
      </c>
      <c r="D22" s="82" t="s">
        <v>172</v>
      </c>
    </row>
    <row r="23" spans="2:9" ht="15.75" thickBot="1" x14ac:dyDescent="0.3">
      <c r="B23" s="37" t="s">
        <v>62</v>
      </c>
      <c r="C23" s="88">
        <v>5.7</v>
      </c>
      <c r="D23" s="79" t="s">
        <v>142</v>
      </c>
    </row>
    <row r="24" spans="2:9" x14ac:dyDescent="0.25">
      <c r="B24" s="38" t="s">
        <v>132</v>
      </c>
      <c r="C24" s="39">
        <v>37</v>
      </c>
      <c r="D24" s="157" t="s">
        <v>143</v>
      </c>
    </row>
    <row r="25" spans="2:9" ht="15.75" thickBot="1" x14ac:dyDescent="0.3">
      <c r="B25" s="40" t="s">
        <v>68</v>
      </c>
      <c r="C25" s="41">
        <v>0.18</v>
      </c>
      <c r="D25" s="158"/>
    </row>
    <row r="26" spans="2:9" x14ac:dyDescent="0.25">
      <c r="B26" s="38" t="s">
        <v>66</v>
      </c>
      <c r="C26" s="39">
        <v>187.97</v>
      </c>
      <c r="D26" s="157" t="s">
        <v>144</v>
      </c>
    </row>
    <row r="27" spans="2:9" ht="15.75" thickBot="1" x14ac:dyDescent="0.3">
      <c r="B27" s="40" t="s">
        <v>69</v>
      </c>
      <c r="C27" s="42">
        <v>0.05</v>
      </c>
      <c r="D27" s="158"/>
    </row>
    <row r="28" spans="2:9" x14ac:dyDescent="0.25">
      <c r="B28" s="43" t="s">
        <v>70</v>
      </c>
      <c r="C28" s="44">
        <f>ROUND(Cesta_básica*(1-Desconto_do_valor_da_cesta_básica),2)</f>
        <v>178.57</v>
      </c>
      <c r="D28" s="45" t="s">
        <v>146</v>
      </c>
    </row>
    <row r="29" spans="2:9" ht="45" x14ac:dyDescent="0.25">
      <c r="B29" s="85" t="s">
        <v>148</v>
      </c>
      <c r="C29" s="86">
        <v>2.4500000000000002</v>
      </c>
      <c r="D29" s="83" t="s">
        <v>173</v>
      </c>
    </row>
    <row r="30" spans="2:9" ht="45.75" thickBot="1" x14ac:dyDescent="0.3">
      <c r="B30" s="87" t="s">
        <v>149</v>
      </c>
      <c r="C30" s="88">
        <v>10.199999999999999</v>
      </c>
      <c r="D30" s="84" t="s">
        <v>174</v>
      </c>
    </row>
    <row r="31" spans="2:9" ht="15" customHeight="1" x14ac:dyDescent="0.25">
      <c r="B31" s="154" t="s">
        <v>78</v>
      </c>
      <c r="C31" s="155"/>
      <c r="D31" s="159" t="s">
        <v>81</v>
      </c>
    </row>
    <row r="32" spans="2:9" x14ac:dyDescent="0.25">
      <c r="B32" s="46" t="s">
        <v>79</v>
      </c>
      <c r="C32" s="47">
        <v>0.58899999999999997</v>
      </c>
      <c r="D32" s="160"/>
    </row>
    <row r="33" spans="2:5" x14ac:dyDescent="0.25">
      <c r="B33" s="48" t="s">
        <v>82</v>
      </c>
      <c r="C33" s="49">
        <f>((90+45)/2)%</f>
        <v>0.67500000000000004</v>
      </c>
      <c r="D33" s="160"/>
      <c r="E33" s="50"/>
    </row>
    <row r="34" spans="2:5" x14ac:dyDescent="0.25">
      <c r="B34" s="51" t="s">
        <v>83</v>
      </c>
      <c r="C34" s="52">
        <f>((10+55)/2)%</f>
        <v>0.32500000000000001</v>
      </c>
      <c r="D34" s="160"/>
    </row>
    <row r="35" spans="2:5" ht="15.75" thickBot="1" x14ac:dyDescent="0.3">
      <c r="B35" s="53" t="s">
        <v>80</v>
      </c>
      <c r="C35" s="54">
        <v>7.8299999999999995E-2</v>
      </c>
      <c r="D35" s="161"/>
    </row>
    <row r="36" spans="2:5" ht="30" x14ac:dyDescent="0.25">
      <c r="B36" s="80" t="s">
        <v>127</v>
      </c>
      <c r="C36" s="81">
        <v>15</v>
      </c>
      <c r="D36" s="152" t="s">
        <v>129</v>
      </c>
    </row>
    <row r="37" spans="2:5" ht="30.75" thickBot="1" x14ac:dyDescent="0.3">
      <c r="B37" s="128" t="s">
        <v>128</v>
      </c>
      <c r="C37" s="129">
        <f>1+1.25+0.6913+2.5+0.2688+0.0305+0.0177+0.02+0.004+0.325+0.2475+0.0014</f>
        <v>6.3561999999999985</v>
      </c>
      <c r="D37" s="153"/>
    </row>
    <row r="38" spans="2:5" ht="15.75" thickTop="1" x14ac:dyDescent="0.25"/>
  </sheetData>
  <mergeCells count="16">
    <mergeCell ref="D36:D37"/>
    <mergeCell ref="B31:C31"/>
    <mergeCell ref="B14:C14"/>
    <mergeCell ref="D26:D27"/>
    <mergeCell ref="D24:D25"/>
    <mergeCell ref="D31:D35"/>
    <mergeCell ref="B8:C8"/>
    <mergeCell ref="B9:C9"/>
    <mergeCell ref="B10:C10"/>
    <mergeCell ref="B11:C11"/>
    <mergeCell ref="B12:C12"/>
    <mergeCell ref="B7:D7"/>
    <mergeCell ref="B5:D5"/>
    <mergeCell ref="B2:D2"/>
    <mergeCell ref="B3:D3"/>
    <mergeCell ref="B4:D4"/>
  </mergeCells>
  <hyperlinks>
    <hyperlink ref="B5" r:id="rId1" xr:uid="{F40642FA-436B-4BBC-9550-46933DCED94A}"/>
    <hyperlink ref="D23" r:id="rId2" xr:uid="{D901B048-F761-413F-BD87-1588A909F9E5}"/>
  </hyperlinks>
  <pageMargins left="0.511811024" right="0.511811024" top="0.78740157499999996" bottom="0.78740157499999996" header="0.31496062000000002" footer="0.31496062000000002"/>
  <pageSetup paperSize="9" scale="85" fitToHeight="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  <pageSetUpPr fitToPage="1"/>
  </sheetPr>
  <dimension ref="A1:G112"/>
  <sheetViews>
    <sheetView showGridLines="0" zoomScaleNormal="100" workbookViewId="0">
      <selection sqref="A1:D1"/>
    </sheetView>
  </sheetViews>
  <sheetFormatPr defaultRowHeight="15.75" x14ac:dyDescent="0.25"/>
  <cols>
    <col min="1" max="1" width="9.140625" style="10"/>
    <col min="2" max="2" width="72.140625" style="10" customWidth="1"/>
    <col min="3" max="3" width="18" style="10" customWidth="1"/>
    <col min="4" max="4" width="14.28515625" style="10" customWidth="1"/>
    <col min="5" max="5" width="12.7109375" style="10" customWidth="1"/>
    <col min="6" max="6" width="12" style="10" customWidth="1"/>
    <col min="7" max="7" width="16.28515625" style="10" customWidth="1"/>
    <col min="8" max="16384" width="9.140625" style="10"/>
  </cols>
  <sheetData>
    <row r="1" spans="1:7" ht="23.25" x14ac:dyDescent="0.35">
      <c r="A1" s="173" t="s">
        <v>124</v>
      </c>
      <c r="B1" s="173"/>
      <c r="C1" s="173"/>
      <c r="D1" s="173"/>
    </row>
    <row r="2" spans="1:7" ht="23.25" x14ac:dyDescent="0.35">
      <c r="A2" s="173" t="s">
        <v>123</v>
      </c>
      <c r="B2" s="173"/>
      <c r="C2" s="173"/>
      <c r="D2" s="173"/>
    </row>
    <row r="5" spans="1:7" x14ac:dyDescent="0.25">
      <c r="A5" s="165" t="s">
        <v>11</v>
      </c>
      <c r="B5" s="165"/>
      <c r="C5" s="165"/>
    </row>
    <row r="6" spans="1:7" ht="16.5" thickBot="1" x14ac:dyDescent="0.3"/>
    <row r="7" spans="1:7" ht="16.5" thickBot="1" x14ac:dyDescent="0.3">
      <c r="A7" s="3">
        <v>1</v>
      </c>
      <c r="B7" s="4" t="s">
        <v>12</v>
      </c>
      <c r="C7" s="4" t="s">
        <v>13</v>
      </c>
    </row>
    <row r="8" spans="1:7" ht="16.5" thickBot="1" x14ac:dyDescent="0.3">
      <c r="A8" s="5" t="s">
        <v>14</v>
      </c>
      <c r="B8" s="6" t="s">
        <v>15</v>
      </c>
      <c r="C8" s="12">
        <f>Salário_base</f>
        <v>2045.92</v>
      </c>
    </row>
    <row r="9" spans="1:7" ht="16.5" thickBot="1" x14ac:dyDescent="0.3">
      <c r="A9" s="5" t="s">
        <v>16</v>
      </c>
      <c r="B9" s="6" t="s">
        <v>17</v>
      </c>
      <c r="C9" s="12">
        <f>C8*Adicional_de_periculosidade</f>
        <v>613.77599999999995</v>
      </c>
    </row>
    <row r="10" spans="1:7" ht="16.5" thickBot="1" x14ac:dyDescent="0.3">
      <c r="A10" s="5" t="s">
        <v>18</v>
      </c>
      <c r="B10" s="6" t="s">
        <v>19</v>
      </c>
      <c r="C10" s="12">
        <v>0</v>
      </c>
    </row>
    <row r="11" spans="1:7" ht="16.5" thickBot="1" x14ac:dyDescent="0.3">
      <c r="A11" s="5" t="s">
        <v>20</v>
      </c>
      <c r="B11" s="6" t="s">
        <v>1</v>
      </c>
      <c r="C11" s="12">
        <v>0</v>
      </c>
    </row>
    <row r="12" spans="1:7" ht="16.5" thickBot="1" x14ac:dyDescent="0.3">
      <c r="A12" s="5" t="s">
        <v>21</v>
      </c>
      <c r="B12" s="6" t="s">
        <v>22</v>
      </c>
      <c r="C12" s="12">
        <v>0</v>
      </c>
    </row>
    <row r="13" spans="1:7" ht="16.5" thickBot="1" x14ac:dyDescent="0.3">
      <c r="A13" s="5" t="s">
        <v>23</v>
      </c>
      <c r="B13" s="6" t="s">
        <v>25</v>
      </c>
      <c r="C13" s="133">
        <v>0</v>
      </c>
      <c r="D13" s="132"/>
    </row>
    <row r="14" spans="1:7" ht="16.5" thickBot="1" x14ac:dyDescent="0.3">
      <c r="A14" s="162" t="s">
        <v>194</v>
      </c>
      <c r="B14" s="163"/>
      <c r="C14" s="134">
        <f>SUM(C8:C13)</f>
        <v>2659.6959999999999</v>
      </c>
    </row>
    <row r="15" spans="1:7" ht="16.5" customHeight="1" thickBot="1" x14ac:dyDescent="0.3">
      <c r="A15" s="3" t="s">
        <v>24</v>
      </c>
      <c r="B15" s="137" t="s">
        <v>195</v>
      </c>
      <c r="C15" s="135">
        <v>0</v>
      </c>
      <c r="D15" s="170" t="s">
        <v>197</v>
      </c>
      <c r="E15" s="170"/>
      <c r="F15" s="170"/>
      <c r="G15" s="170"/>
    </row>
    <row r="16" spans="1:7" ht="16.5" thickBot="1" x14ac:dyDescent="0.3">
      <c r="A16" s="3" t="s">
        <v>41</v>
      </c>
      <c r="B16" s="136" t="s">
        <v>25</v>
      </c>
      <c r="C16" s="135">
        <v>0</v>
      </c>
      <c r="D16" s="170"/>
      <c r="E16" s="170"/>
      <c r="F16" s="170"/>
      <c r="G16" s="170"/>
    </row>
    <row r="17" spans="1:7" ht="16.5" thickBot="1" x14ac:dyDescent="0.3">
      <c r="A17" s="171" t="s">
        <v>196</v>
      </c>
      <c r="B17" s="172"/>
      <c r="C17" s="14">
        <f>SUM(C14:C16)</f>
        <v>2659.6959999999999</v>
      </c>
      <c r="D17" s="170"/>
      <c r="E17" s="170"/>
      <c r="F17" s="170"/>
      <c r="G17" s="170"/>
    </row>
    <row r="18" spans="1:7" x14ac:dyDescent="0.25">
      <c r="D18" s="170"/>
      <c r="E18" s="170"/>
      <c r="F18" s="170"/>
      <c r="G18" s="170"/>
    </row>
    <row r="19" spans="1:7" x14ac:dyDescent="0.25">
      <c r="A19" s="165" t="s">
        <v>26</v>
      </c>
      <c r="B19" s="165"/>
      <c r="C19" s="165"/>
      <c r="D19" s="170"/>
      <c r="E19" s="170"/>
      <c r="F19" s="170"/>
      <c r="G19" s="170"/>
    </row>
    <row r="20" spans="1:7" x14ac:dyDescent="0.25">
      <c r="A20" s="2"/>
      <c r="D20" s="138"/>
      <c r="E20" s="138"/>
      <c r="F20" s="138"/>
      <c r="G20" s="138"/>
    </row>
    <row r="21" spans="1:7" x14ac:dyDescent="0.25">
      <c r="A21" s="164" t="s">
        <v>27</v>
      </c>
      <c r="B21" s="164"/>
      <c r="C21" s="164"/>
    </row>
    <row r="22" spans="1:7" ht="16.5" thickBot="1" x14ac:dyDescent="0.3"/>
    <row r="23" spans="1:7" ht="16.5" thickBot="1" x14ac:dyDescent="0.3">
      <c r="A23" s="3" t="s">
        <v>28</v>
      </c>
      <c r="B23" s="4" t="s">
        <v>29</v>
      </c>
      <c r="C23" s="4" t="s">
        <v>13</v>
      </c>
    </row>
    <row r="24" spans="1:7" ht="16.5" thickBot="1" x14ac:dyDescent="0.3">
      <c r="A24" s="5" t="s">
        <v>14</v>
      </c>
      <c r="B24" s="6" t="s">
        <v>30</v>
      </c>
      <c r="C24" s="12">
        <f>C14/12</f>
        <v>221.64133333333334</v>
      </c>
    </row>
    <row r="25" spans="1:7" ht="16.5" thickBot="1" x14ac:dyDescent="0.3">
      <c r="A25" s="5" t="s">
        <v>16</v>
      </c>
      <c r="B25" s="6" t="s">
        <v>31</v>
      </c>
      <c r="C25" s="12">
        <f>C14*1/3*1/12</f>
        <v>73.88044444444445</v>
      </c>
    </row>
    <row r="26" spans="1:7" ht="16.5" thickBot="1" x14ac:dyDescent="0.3">
      <c r="A26" s="162" t="s">
        <v>2</v>
      </c>
      <c r="B26" s="163"/>
      <c r="C26" s="14">
        <f>SUM(C24:C25)</f>
        <v>295.5217777777778</v>
      </c>
    </row>
    <row r="29" spans="1:7" ht="32.25" customHeight="1" x14ac:dyDescent="0.25">
      <c r="A29" s="174" t="s">
        <v>32</v>
      </c>
      <c r="B29" s="174"/>
      <c r="C29" s="174"/>
      <c r="D29" s="174"/>
    </row>
    <row r="30" spans="1:7" ht="16.5" thickBot="1" x14ac:dyDescent="0.3"/>
    <row r="31" spans="1:7" ht="16.5" thickBot="1" x14ac:dyDescent="0.3">
      <c r="A31" s="3" t="s">
        <v>33</v>
      </c>
      <c r="B31" s="4" t="s">
        <v>34</v>
      </c>
      <c r="C31" s="4" t="s">
        <v>35</v>
      </c>
      <c r="D31" s="4" t="s">
        <v>13</v>
      </c>
    </row>
    <row r="32" spans="1:7" ht="16.5" thickBot="1" x14ac:dyDescent="0.3">
      <c r="A32" s="5" t="s">
        <v>14</v>
      </c>
      <c r="B32" s="6" t="s">
        <v>36</v>
      </c>
      <c r="C32" s="7">
        <v>0.2</v>
      </c>
      <c r="D32" s="12">
        <f t="shared" ref="D32:D38" si="0">C32*SUM($C$14,$C$26)</f>
        <v>591.0435555555556</v>
      </c>
    </row>
    <row r="33" spans="1:4" ht="16.5" thickBot="1" x14ac:dyDescent="0.3">
      <c r="A33" s="5" t="s">
        <v>16</v>
      </c>
      <c r="B33" s="6" t="s">
        <v>37</v>
      </c>
      <c r="C33" s="7">
        <v>2.5000000000000001E-2</v>
      </c>
      <c r="D33" s="12">
        <f t="shared" si="0"/>
        <v>73.88044444444445</v>
      </c>
    </row>
    <row r="34" spans="1:4" ht="16.5" thickBot="1" x14ac:dyDescent="0.3">
      <c r="A34" s="5" t="s">
        <v>18</v>
      </c>
      <c r="B34" s="6" t="s">
        <v>38</v>
      </c>
      <c r="C34" s="7">
        <f>SAT</f>
        <v>0.03</v>
      </c>
      <c r="D34" s="12">
        <f t="shared" si="0"/>
        <v>88.656533333333329</v>
      </c>
    </row>
    <row r="35" spans="1:4" ht="16.5" thickBot="1" x14ac:dyDescent="0.3">
      <c r="A35" s="5" t="s">
        <v>20</v>
      </c>
      <c r="B35" s="6" t="s">
        <v>39</v>
      </c>
      <c r="C35" s="7">
        <v>1.4999999999999999E-2</v>
      </c>
      <c r="D35" s="12">
        <f t="shared" si="0"/>
        <v>44.328266666666664</v>
      </c>
    </row>
    <row r="36" spans="1:4" ht="16.5" thickBot="1" x14ac:dyDescent="0.3">
      <c r="A36" s="5" t="s">
        <v>21</v>
      </c>
      <c r="B36" s="6" t="s">
        <v>40</v>
      </c>
      <c r="C36" s="7">
        <v>0.01</v>
      </c>
      <c r="D36" s="12">
        <f t="shared" si="0"/>
        <v>29.552177777777779</v>
      </c>
    </row>
    <row r="37" spans="1:4" ht="16.5" thickBot="1" x14ac:dyDescent="0.3">
      <c r="A37" s="5" t="s">
        <v>23</v>
      </c>
      <c r="B37" s="6" t="s">
        <v>3</v>
      </c>
      <c r="C37" s="7">
        <v>6.0000000000000001E-3</v>
      </c>
      <c r="D37" s="12">
        <f t="shared" si="0"/>
        <v>17.731306666666669</v>
      </c>
    </row>
    <row r="38" spans="1:4" ht="16.5" thickBot="1" x14ac:dyDescent="0.3">
      <c r="A38" s="5" t="s">
        <v>24</v>
      </c>
      <c r="B38" s="6" t="s">
        <v>4</v>
      </c>
      <c r="C38" s="7">
        <v>2E-3</v>
      </c>
      <c r="D38" s="12">
        <f t="shared" si="0"/>
        <v>5.9104355555555559</v>
      </c>
    </row>
    <row r="39" spans="1:4" ht="16.5" thickBot="1" x14ac:dyDescent="0.3">
      <c r="A39" s="162" t="s">
        <v>71</v>
      </c>
      <c r="B39" s="169"/>
      <c r="C39" s="163"/>
      <c r="D39" s="14">
        <f>SUM(D32:D38)</f>
        <v>851.10271999999998</v>
      </c>
    </row>
    <row r="40" spans="1:4" ht="16.5" thickBot="1" x14ac:dyDescent="0.3">
      <c r="A40" s="5" t="s">
        <v>41</v>
      </c>
      <c r="B40" s="6" t="s">
        <v>5</v>
      </c>
      <c r="C40" s="7">
        <v>0.08</v>
      </c>
      <c r="D40" s="12">
        <f>C40*SUM($C$14,$C$26)</f>
        <v>236.41742222222223</v>
      </c>
    </row>
    <row r="41" spans="1:4" ht="16.5" thickBot="1" x14ac:dyDescent="0.3">
      <c r="A41" s="162" t="s">
        <v>42</v>
      </c>
      <c r="B41" s="169"/>
      <c r="C41" s="163"/>
      <c r="D41" s="14">
        <f>SUM(D39:D40)</f>
        <v>1087.5201422222221</v>
      </c>
    </row>
    <row r="44" spans="1:4" x14ac:dyDescent="0.25">
      <c r="A44" s="164" t="s">
        <v>43</v>
      </c>
      <c r="B44" s="164"/>
      <c r="C44" s="164"/>
    </row>
    <row r="45" spans="1:4" ht="16.5" thickBot="1" x14ac:dyDescent="0.3"/>
    <row r="46" spans="1:4" ht="16.5" thickBot="1" x14ac:dyDescent="0.3">
      <c r="A46" s="3" t="s">
        <v>44</v>
      </c>
      <c r="B46" s="4" t="s">
        <v>45</v>
      </c>
      <c r="C46" s="4" t="s">
        <v>13</v>
      </c>
    </row>
    <row r="47" spans="1:4" ht="16.5" thickBot="1" x14ac:dyDescent="0.3">
      <c r="A47" s="5" t="s">
        <v>14</v>
      </c>
      <c r="B47" s="6" t="s">
        <v>46</v>
      </c>
      <c r="C47" s="12">
        <f>Tarifa_de_transporte_público*15*2-6%*C8</f>
        <v>48.244799999999998</v>
      </c>
    </row>
    <row r="48" spans="1:4" ht="16.5" thickBot="1" x14ac:dyDescent="0.3">
      <c r="A48" s="5" t="s">
        <v>16</v>
      </c>
      <c r="B48" s="6" t="s">
        <v>132</v>
      </c>
      <c r="C48" s="12">
        <f>15*VALE_OU_TICKET_REFEIÇÃO*(1-Desconto_do_valor_facial_do_vale_ou_ticket_refeição)</f>
        <v>455.1</v>
      </c>
    </row>
    <row r="49" spans="1:3" ht="16.5" thickBot="1" x14ac:dyDescent="0.3">
      <c r="A49" s="5" t="s">
        <v>18</v>
      </c>
      <c r="B49" s="6" t="s">
        <v>66</v>
      </c>
      <c r="C49" s="12">
        <f>Cesta_básica*(1-Desconto_do_valor_da_cesta_básica)</f>
        <v>178.57149999999999</v>
      </c>
    </row>
    <row r="50" spans="1:3" ht="16.5" thickBot="1" x14ac:dyDescent="0.3">
      <c r="A50" s="5" t="s">
        <v>20</v>
      </c>
      <c r="B50" s="6" t="s">
        <v>70</v>
      </c>
      <c r="C50" s="12">
        <f>AUXÍLIO_SAÚDE</f>
        <v>178.57</v>
      </c>
    </row>
    <row r="51" spans="1:3" ht="16.5" thickBot="1" x14ac:dyDescent="0.3">
      <c r="A51" s="5" t="s">
        <v>21</v>
      </c>
      <c r="B51" s="6" t="s">
        <v>150</v>
      </c>
      <c r="C51" s="127">
        <f>Determinantes!C29</f>
        <v>2.4500000000000002</v>
      </c>
    </row>
    <row r="52" spans="1:3" ht="16.5" thickBot="1" x14ac:dyDescent="0.3">
      <c r="A52" s="5" t="s">
        <v>23</v>
      </c>
      <c r="B52" s="6" t="s">
        <v>147</v>
      </c>
      <c r="C52" s="127">
        <f>Determinantes!C30</f>
        <v>10.199999999999999</v>
      </c>
    </row>
    <row r="53" spans="1:3" ht="16.5" thickBot="1" x14ac:dyDescent="0.3">
      <c r="A53" s="162" t="s">
        <v>2</v>
      </c>
      <c r="B53" s="163"/>
      <c r="C53" s="14">
        <f>SUM(C47:C52)</f>
        <v>873.13630000000012</v>
      </c>
    </row>
    <row r="56" spans="1:3" x14ac:dyDescent="0.25">
      <c r="A56" s="164" t="s">
        <v>47</v>
      </c>
      <c r="B56" s="164"/>
      <c r="C56" s="164"/>
    </row>
    <row r="57" spans="1:3" ht="16.5" thickBot="1" x14ac:dyDescent="0.3"/>
    <row r="58" spans="1:3" ht="16.5" thickBot="1" x14ac:dyDescent="0.3">
      <c r="A58" s="3">
        <v>2</v>
      </c>
      <c r="B58" s="4" t="s">
        <v>48</v>
      </c>
      <c r="C58" s="4" t="s">
        <v>13</v>
      </c>
    </row>
    <row r="59" spans="1:3" ht="16.5" thickBot="1" x14ac:dyDescent="0.3">
      <c r="A59" s="5" t="s">
        <v>28</v>
      </c>
      <c r="B59" s="6" t="s">
        <v>29</v>
      </c>
      <c r="C59" s="12">
        <f>C26</f>
        <v>295.5217777777778</v>
      </c>
    </row>
    <row r="60" spans="1:3" ht="16.5" thickBot="1" x14ac:dyDescent="0.3">
      <c r="A60" s="5" t="s">
        <v>33</v>
      </c>
      <c r="B60" s="6" t="s">
        <v>34</v>
      </c>
      <c r="C60" s="12">
        <f>D41</f>
        <v>1087.5201422222221</v>
      </c>
    </row>
    <row r="61" spans="1:3" ht="16.5" thickBot="1" x14ac:dyDescent="0.3">
      <c r="A61" s="5" t="s">
        <v>44</v>
      </c>
      <c r="B61" s="6" t="s">
        <v>45</v>
      </c>
      <c r="C61" s="12">
        <f>C53</f>
        <v>873.13630000000012</v>
      </c>
    </row>
    <row r="62" spans="1:3" ht="16.5" thickBot="1" x14ac:dyDescent="0.3">
      <c r="A62" s="162" t="s">
        <v>2</v>
      </c>
      <c r="B62" s="163"/>
      <c r="C62" s="14">
        <f>SUM(C59:C61)</f>
        <v>2256.1782199999998</v>
      </c>
    </row>
    <row r="63" spans="1:3" x14ac:dyDescent="0.25">
      <c r="A63" s="1"/>
    </row>
    <row r="65" spans="1:3" x14ac:dyDescent="0.25">
      <c r="A65" s="165" t="s">
        <v>49</v>
      </c>
      <c r="B65" s="165"/>
      <c r="C65" s="165"/>
    </row>
    <row r="66" spans="1:3" ht="16.5" thickBot="1" x14ac:dyDescent="0.3"/>
    <row r="67" spans="1:3" ht="16.5" thickBot="1" x14ac:dyDescent="0.3">
      <c r="A67" s="3">
        <v>3</v>
      </c>
      <c r="B67" s="4" t="s">
        <v>50</v>
      </c>
      <c r="C67" s="4" t="s">
        <v>13</v>
      </c>
    </row>
    <row r="68" spans="1:3" ht="16.5" thickBot="1" x14ac:dyDescent="0.3">
      <c r="A68" s="5" t="s">
        <v>14</v>
      </c>
      <c r="B68" s="8" t="s">
        <v>74</v>
      </c>
      <c r="C68" s="12">
        <f>(((C14+(C62-D39))/12)+(D40*0.4))*(Demissão_SEM_justa_Causa*_._Aviso_prévio_indenizado)</f>
        <v>172.268423415375</v>
      </c>
    </row>
    <row r="69" spans="1:3" ht="16.5" thickBot="1" x14ac:dyDescent="0.3">
      <c r="A69" s="5" t="s">
        <v>16</v>
      </c>
      <c r="B69" s="8" t="s">
        <v>72</v>
      </c>
      <c r="C69" s="12">
        <f>(((C14+C62)/12)+(D40*40%))*(Demissão_SEM_justa_Causa*_._Aviso_prévio_trabalhado)</f>
        <v>96.520917233180541</v>
      </c>
    </row>
    <row r="70" spans="1:3" ht="16.5" thickBot="1" x14ac:dyDescent="0.3">
      <c r="A70" s="5" t="s">
        <v>18</v>
      </c>
      <c r="B70" s="8" t="s">
        <v>73</v>
      </c>
      <c r="C70" s="16">
        <f>-C26*Demissão_COM_justa_Causa</f>
        <v>-23.139355200000001</v>
      </c>
    </row>
    <row r="71" spans="1:3" ht="16.5" thickBot="1" x14ac:dyDescent="0.3">
      <c r="A71" s="162" t="s">
        <v>2</v>
      </c>
      <c r="B71" s="163"/>
      <c r="C71" s="14">
        <f>SUM(C68:C70)</f>
        <v>245.64998544855553</v>
      </c>
    </row>
    <row r="74" spans="1:3" x14ac:dyDescent="0.25">
      <c r="A74" s="165" t="s">
        <v>51</v>
      </c>
      <c r="B74" s="165"/>
      <c r="C74" s="165"/>
    </row>
    <row r="75" spans="1:3" ht="16.5" thickBot="1" x14ac:dyDescent="0.3"/>
    <row r="76" spans="1:3" ht="16.5" thickBot="1" x14ac:dyDescent="0.3">
      <c r="A76" s="3">
        <v>4</v>
      </c>
      <c r="B76" s="4" t="s">
        <v>54</v>
      </c>
      <c r="C76" s="4" t="s">
        <v>13</v>
      </c>
    </row>
    <row r="77" spans="1:3" ht="16.5" thickBot="1" x14ac:dyDescent="0.3">
      <c r="A77" s="5" t="s">
        <v>52</v>
      </c>
      <c r="B77" s="6" t="s">
        <v>133</v>
      </c>
      <c r="C77" s="12">
        <v>0</v>
      </c>
    </row>
    <row r="78" spans="1:3" ht="16.5" thickBot="1" x14ac:dyDescent="0.3">
      <c r="A78" s="5" t="s">
        <v>53</v>
      </c>
      <c r="B78" s="6" t="s">
        <v>131</v>
      </c>
      <c r="C78" s="12">
        <f>(((C14+C62+C71)/30)*Determinantes!C37)/12</f>
        <v>91.13244487408916</v>
      </c>
    </row>
    <row r="79" spans="1:3" ht="16.5" thickBot="1" x14ac:dyDescent="0.3">
      <c r="A79" s="5" t="s">
        <v>130</v>
      </c>
      <c r="B79" s="6" t="s">
        <v>193</v>
      </c>
      <c r="C79" s="12">
        <f>(((C14+C62+C71)/220)*15)</f>
        <v>351.92210491694698</v>
      </c>
    </row>
    <row r="80" spans="1:3" ht="16.5" thickBot="1" x14ac:dyDescent="0.3">
      <c r="A80" s="162" t="s">
        <v>2</v>
      </c>
      <c r="B80" s="163"/>
      <c r="C80" s="14">
        <f>SUM(C77:C79)</f>
        <v>443.05454979103615</v>
      </c>
    </row>
    <row r="83" spans="1:4" x14ac:dyDescent="0.25">
      <c r="A83" s="165" t="s">
        <v>55</v>
      </c>
      <c r="B83" s="165"/>
      <c r="C83" s="165"/>
    </row>
    <row r="84" spans="1:4" ht="16.5" thickBot="1" x14ac:dyDescent="0.3"/>
    <row r="85" spans="1:4" ht="16.5" thickBot="1" x14ac:dyDescent="0.3">
      <c r="A85" s="3">
        <v>5</v>
      </c>
      <c r="B85" s="9" t="s">
        <v>6</v>
      </c>
      <c r="C85" s="4" t="s">
        <v>13</v>
      </c>
    </row>
    <row r="86" spans="1:4" ht="16.5" thickBot="1" x14ac:dyDescent="0.3">
      <c r="A86" s="5" t="s">
        <v>14</v>
      </c>
      <c r="B86" s="6" t="s">
        <v>75</v>
      </c>
      <c r="C86" s="12">
        <f>SUM(Uniforme!G15,Materiais!F11)/12</f>
        <v>224.71229166666663</v>
      </c>
    </row>
    <row r="87" spans="1:4" ht="16.5" thickBot="1" x14ac:dyDescent="0.3">
      <c r="A87" s="162" t="s">
        <v>42</v>
      </c>
      <c r="B87" s="163"/>
      <c r="C87" s="14">
        <f>SUM(C86)</f>
        <v>224.71229166666663</v>
      </c>
    </row>
    <row r="90" spans="1:4" x14ac:dyDescent="0.25">
      <c r="A90" s="165" t="s">
        <v>56</v>
      </c>
      <c r="B90" s="165"/>
      <c r="C90" s="165"/>
    </row>
    <row r="91" spans="1:4" ht="16.5" thickBot="1" x14ac:dyDescent="0.3"/>
    <row r="92" spans="1:4" ht="16.5" thickBot="1" x14ac:dyDescent="0.3">
      <c r="A92" s="3">
        <v>6</v>
      </c>
      <c r="B92" s="9" t="s">
        <v>7</v>
      </c>
      <c r="C92" s="4" t="s">
        <v>35</v>
      </c>
      <c r="D92" s="4" t="s">
        <v>13</v>
      </c>
    </row>
    <row r="93" spans="1:4" ht="16.5" thickBot="1" x14ac:dyDescent="0.3">
      <c r="A93" s="5" t="s">
        <v>14</v>
      </c>
      <c r="B93" s="6" t="s">
        <v>8</v>
      </c>
      <c r="C93" s="7">
        <f>Custos_Indiretos</f>
        <v>0.05</v>
      </c>
      <c r="D93" s="12">
        <f>SUM(C105:C109)*C93</f>
        <v>291.46455234531294</v>
      </c>
    </row>
    <row r="94" spans="1:4" ht="16.5" thickBot="1" x14ac:dyDescent="0.3">
      <c r="A94" s="5" t="s">
        <v>16</v>
      </c>
      <c r="B94" s="6" t="s">
        <v>10</v>
      </c>
      <c r="C94" s="7">
        <f>Lucro</f>
        <v>6.7900000000000002E-2</v>
      </c>
      <c r="D94" s="12">
        <f>SUM(C105:C109,D93)*C94</f>
        <v>415.59930518918168</v>
      </c>
    </row>
    <row r="95" spans="1:4" ht="16.5" thickBot="1" x14ac:dyDescent="0.3">
      <c r="A95" s="5" t="s">
        <v>18</v>
      </c>
      <c r="B95" s="166" t="s">
        <v>9</v>
      </c>
      <c r="C95" s="167"/>
      <c r="D95" s="168"/>
    </row>
    <row r="96" spans="1:4" ht="16.5" thickBot="1" x14ac:dyDescent="0.3">
      <c r="A96" s="5"/>
      <c r="B96" s="6" t="s">
        <v>118</v>
      </c>
      <c r="C96" s="17">
        <v>6.4999999999999997E-3</v>
      </c>
      <c r="D96" s="12">
        <f>(SUM($C$105:$C$109,$D$93:$D$94)/(1-SUM($C$96:$C$98)))*C96</f>
        <v>45.030531933084141</v>
      </c>
    </row>
    <row r="97" spans="1:4" ht="16.5" thickBot="1" x14ac:dyDescent="0.3">
      <c r="A97" s="5"/>
      <c r="B97" s="6" t="s">
        <v>119</v>
      </c>
      <c r="C97" s="17">
        <v>0.03</v>
      </c>
      <c r="D97" s="12">
        <f>(SUM($C$105:$C$109,$D$93:$D$94)/(1-SUM($C$96:$C$98)))*C97</f>
        <v>207.83322430654221</v>
      </c>
    </row>
    <row r="98" spans="1:4" ht="16.5" thickBot="1" x14ac:dyDescent="0.3">
      <c r="A98" s="5"/>
      <c r="B98" s="6" t="s">
        <v>120</v>
      </c>
      <c r="C98" s="17">
        <v>0.02</v>
      </c>
      <c r="D98" s="12">
        <f>(SUM($C$105:$C$109,$D$93:$D$94)/(1-SUM($C$96:$C$98)))*C98</f>
        <v>138.55548287102815</v>
      </c>
    </row>
    <row r="99" spans="1:4" ht="16.5" thickBot="1" x14ac:dyDescent="0.3">
      <c r="A99" s="162" t="s">
        <v>42</v>
      </c>
      <c r="B99" s="169"/>
      <c r="C99" s="163"/>
      <c r="D99" s="14">
        <f>SUM(D93:D94,D96:D98)</f>
        <v>1098.4830966451491</v>
      </c>
    </row>
    <row r="102" spans="1:4" x14ac:dyDescent="0.25">
      <c r="A102" s="165" t="s">
        <v>57</v>
      </c>
      <c r="B102" s="165"/>
      <c r="C102" s="165"/>
    </row>
    <row r="103" spans="1:4" ht="16.5" thickBot="1" x14ac:dyDescent="0.3"/>
    <row r="104" spans="1:4" ht="16.5" thickBot="1" x14ac:dyDescent="0.3">
      <c r="A104" s="3"/>
      <c r="B104" s="4" t="s">
        <v>58</v>
      </c>
      <c r="C104" s="4" t="s">
        <v>13</v>
      </c>
    </row>
    <row r="105" spans="1:4" ht="16.5" thickBot="1" x14ac:dyDescent="0.3">
      <c r="A105" s="11" t="s">
        <v>14</v>
      </c>
      <c r="B105" s="6" t="s">
        <v>11</v>
      </c>
      <c r="C105" s="13">
        <f>C17</f>
        <v>2659.6959999999999</v>
      </c>
    </row>
    <row r="106" spans="1:4" ht="16.5" thickBot="1" x14ac:dyDescent="0.3">
      <c r="A106" s="11" t="s">
        <v>16</v>
      </c>
      <c r="B106" s="6" t="s">
        <v>26</v>
      </c>
      <c r="C106" s="13">
        <f>C62</f>
        <v>2256.1782199999998</v>
      </c>
    </row>
    <row r="107" spans="1:4" ht="16.5" thickBot="1" x14ac:dyDescent="0.3">
      <c r="A107" s="11" t="s">
        <v>18</v>
      </c>
      <c r="B107" s="6" t="s">
        <v>49</v>
      </c>
      <c r="C107" s="13">
        <f>C71</f>
        <v>245.64998544855553</v>
      </c>
    </row>
    <row r="108" spans="1:4" ht="16.5" thickBot="1" x14ac:dyDescent="0.3">
      <c r="A108" s="11" t="s">
        <v>20</v>
      </c>
      <c r="B108" s="6" t="s">
        <v>51</v>
      </c>
      <c r="C108" s="13">
        <f>C80</f>
        <v>443.05454979103615</v>
      </c>
    </row>
    <row r="109" spans="1:4" ht="16.5" thickBot="1" x14ac:dyDescent="0.3">
      <c r="A109" s="11" t="s">
        <v>21</v>
      </c>
      <c r="B109" s="6" t="s">
        <v>55</v>
      </c>
      <c r="C109" s="13">
        <f>C87</f>
        <v>224.71229166666663</v>
      </c>
    </row>
    <row r="110" spans="1:4" ht="16.5" thickBot="1" x14ac:dyDescent="0.3">
      <c r="A110" s="162" t="s">
        <v>121</v>
      </c>
      <c r="B110" s="163"/>
      <c r="C110" s="15">
        <f>SUM(C105:C109)</f>
        <v>5829.2910469062581</v>
      </c>
    </row>
    <row r="111" spans="1:4" ht="16.5" thickBot="1" x14ac:dyDescent="0.3">
      <c r="A111" s="11" t="s">
        <v>23</v>
      </c>
      <c r="B111" s="6" t="s">
        <v>59</v>
      </c>
      <c r="C111" s="13">
        <f>D99</f>
        <v>1098.4830966451491</v>
      </c>
    </row>
    <row r="112" spans="1:4" ht="16.5" thickBot="1" x14ac:dyDescent="0.3">
      <c r="A112" s="162" t="s">
        <v>60</v>
      </c>
      <c r="B112" s="163"/>
      <c r="C112" s="15">
        <f>ROUND(SUM(C110:C111),2)</f>
        <v>6927.77</v>
      </c>
    </row>
  </sheetData>
  <mergeCells count="28">
    <mergeCell ref="D15:G19"/>
    <mergeCell ref="A17:B17"/>
    <mergeCell ref="A1:D1"/>
    <mergeCell ref="A2:D2"/>
    <mergeCell ref="A87:B87"/>
    <mergeCell ref="A83:C83"/>
    <mergeCell ref="A14:B14"/>
    <mergeCell ref="A5:C5"/>
    <mergeCell ref="A26:B26"/>
    <mergeCell ref="A19:C19"/>
    <mergeCell ref="A21:C21"/>
    <mergeCell ref="A29:D29"/>
    <mergeCell ref="A39:C39"/>
    <mergeCell ref="A41:C41"/>
    <mergeCell ref="A53:B53"/>
    <mergeCell ref="A44:C44"/>
    <mergeCell ref="A62:B62"/>
    <mergeCell ref="A56:C56"/>
    <mergeCell ref="A71:B71"/>
    <mergeCell ref="A65:C65"/>
    <mergeCell ref="A112:B112"/>
    <mergeCell ref="A102:C102"/>
    <mergeCell ref="A74:C74"/>
    <mergeCell ref="A80:B80"/>
    <mergeCell ref="B95:D95"/>
    <mergeCell ref="A110:B110"/>
    <mergeCell ref="A99:C99"/>
    <mergeCell ref="A90:C90"/>
  </mergeCells>
  <pageMargins left="0.51181102362204722" right="0.51181102362204722" top="0.59055118110236227" bottom="0.59055118110236227" header="0.31496062992125984" footer="0.31496062992125984"/>
  <pageSetup paperSize="9" scale="59" fitToHeight="0" orientation="portrait" r:id="rId1"/>
  <ignoredErrors>
    <ignoredError sqref="D3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  <pageSetUpPr fitToPage="1"/>
  </sheetPr>
  <dimension ref="A1:G112"/>
  <sheetViews>
    <sheetView showGridLines="0" zoomScaleNormal="100" workbookViewId="0">
      <selection sqref="A1:D1"/>
    </sheetView>
  </sheetViews>
  <sheetFormatPr defaultRowHeight="15.75" x14ac:dyDescent="0.25"/>
  <cols>
    <col min="1" max="1" width="9.140625" style="10"/>
    <col min="2" max="2" width="72.140625" style="10" customWidth="1"/>
    <col min="3" max="3" width="18" style="10" customWidth="1"/>
    <col min="4" max="4" width="14.28515625" style="10" customWidth="1"/>
    <col min="5" max="5" width="12.7109375" style="10" customWidth="1"/>
    <col min="6" max="6" width="12" style="10" customWidth="1"/>
    <col min="7" max="7" width="16.28515625" style="10" customWidth="1"/>
    <col min="8" max="16384" width="9.140625" style="10"/>
  </cols>
  <sheetData>
    <row r="1" spans="1:7" ht="23.25" x14ac:dyDescent="0.35">
      <c r="A1" s="173" t="s">
        <v>124</v>
      </c>
      <c r="B1" s="173"/>
      <c r="C1" s="173"/>
      <c r="D1" s="173"/>
    </row>
    <row r="2" spans="1:7" ht="23.25" x14ac:dyDescent="0.35">
      <c r="A2" s="173" t="s">
        <v>125</v>
      </c>
      <c r="B2" s="173"/>
      <c r="C2" s="173"/>
      <c r="D2" s="173"/>
    </row>
    <row r="5" spans="1:7" x14ac:dyDescent="0.25">
      <c r="A5" s="165" t="s">
        <v>11</v>
      </c>
      <c r="B5" s="165"/>
      <c r="C5" s="165"/>
    </row>
    <row r="6" spans="1:7" ht="16.5" thickBot="1" x14ac:dyDescent="0.3"/>
    <row r="7" spans="1:7" ht="16.5" thickBot="1" x14ac:dyDescent="0.3">
      <c r="A7" s="3">
        <v>1</v>
      </c>
      <c r="B7" s="4" t="s">
        <v>12</v>
      </c>
      <c r="C7" s="4" t="s">
        <v>13</v>
      </c>
    </row>
    <row r="8" spans="1:7" ht="16.5" thickBot="1" x14ac:dyDescent="0.3">
      <c r="A8" s="5" t="s">
        <v>14</v>
      </c>
      <c r="B8" s="6" t="s">
        <v>15</v>
      </c>
      <c r="C8" s="12">
        <f>Salário_base</f>
        <v>2045.92</v>
      </c>
    </row>
    <row r="9" spans="1:7" ht="16.5" thickBot="1" x14ac:dyDescent="0.3">
      <c r="A9" s="5" t="s">
        <v>16</v>
      </c>
      <c r="B9" s="6" t="s">
        <v>17</v>
      </c>
      <c r="C9" s="12">
        <f>C8*Adicional_de_periculosidade</f>
        <v>613.77599999999995</v>
      </c>
    </row>
    <row r="10" spans="1:7" ht="16.5" thickBot="1" x14ac:dyDescent="0.3">
      <c r="A10" s="5" t="s">
        <v>18</v>
      </c>
      <c r="B10" s="6" t="s">
        <v>19</v>
      </c>
      <c r="C10" s="12">
        <v>0</v>
      </c>
    </row>
    <row r="11" spans="1:7" ht="16.5" thickBot="1" x14ac:dyDescent="0.3">
      <c r="A11" s="5" t="s">
        <v>20</v>
      </c>
      <c r="B11" s="6" t="s">
        <v>1</v>
      </c>
      <c r="C11" s="12">
        <f>SUM(C8:C9)*20%*7/12</f>
        <v>310.29786666666672</v>
      </c>
    </row>
    <row r="12" spans="1:7" ht="16.5" thickBot="1" x14ac:dyDescent="0.3">
      <c r="A12" s="5" t="s">
        <v>21</v>
      </c>
      <c r="B12" s="6" t="s">
        <v>22</v>
      </c>
      <c r="C12" s="12">
        <f>SUM(C8:C9)*1/12*120%</f>
        <v>265.96960000000001</v>
      </c>
    </row>
    <row r="13" spans="1:7" ht="16.5" thickBot="1" x14ac:dyDescent="0.3">
      <c r="A13" s="5" t="s">
        <v>23</v>
      </c>
      <c r="B13" s="6" t="s">
        <v>25</v>
      </c>
      <c r="C13" s="133">
        <v>0</v>
      </c>
      <c r="D13" s="132"/>
    </row>
    <row r="14" spans="1:7" ht="16.5" thickBot="1" x14ac:dyDescent="0.3">
      <c r="A14" s="162" t="s">
        <v>194</v>
      </c>
      <c r="B14" s="163"/>
      <c r="C14" s="14">
        <f>SUM(C8:C13)</f>
        <v>3235.9634666666666</v>
      </c>
    </row>
    <row r="15" spans="1:7" ht="16.5" customHeight="1" thickBot="1" x14ac:dyDescent="0.3">
      <c r="A15" s="3" t="s">
        <v>24</v>
      </c>
      <c r="B15" s="137" t="s">
        <v>195</v>
      </c>
      <c r="C15" s="135">
        <v>0</v>
      </c>
      <c r="D15" s="170" t="s">
        <v>198</v>
      </c>
      <c r="E15" s="170"/>
      <c r="F15" s="170"/>
      <c r="G15" s="170"/>
    </row>
    <row r="16" spans="1:7" ht="16.5" thickBot="1" x14ac:dyDescent="0.3">
      <c r="A16" s="3" t="s">
        <v>41</v>
      </c>
      <c r="B16" s="136" t="s">
        <v>25</v>
      </c>
      <c r="C16" s="135">
        <v>0</v>
      </c>
      <c r="D16" s="170"/>
      <c r="E16" s="170"/>
      <c r="F16" s="170"/>
      <c r="G16" s="170"/>
    </row>
    <row r="17" spans="1:7" ht="16.5" customHeight="1" thickBot="1" x14ac:dyDescent="0.3">
      <c r="A17" s="171" t="s">
        <v>196</v>
      </c>
      <c r="B17" s="172"/>
      <c r="C17" s="14">
        <f>SUM(C14:C16)</f>
        <v>3235.9634666666666</v>
      </c>
      <c r="D17" s="170"/>
      <c r="E17" s="170"/>
      <c r="F17" s="170"/>
      <c r="G17" s="170"/>
    </row>
    <row r="18" spans="1:7" x14ac:dyDescent="0.25">
      <c r="D18" s="170"/>
      <c r="E18" s="170"/>
      <c r="F18" s="170"/>
      <c r="G18" s="170"/>
    </row>
    <row r="19" spans="1:7" x14ac:dyDescent="0.25">
      <c r="A19" s="165" t="s">
        <v>26</v>
      </c>
      <c r="B19" s="165"/>
      <c r="C19" s="165"/>
      <c r="D19" s="170"/>
      <c r="E19" s="170"/>
      <c r="F19" s="170"/>
      <c r="G19" s="170"/>
    </row>
    <row r="20" spans="1:7" x14ac:dyDescent="0.25">
      <c r="A20" s="2"/>
      <c r="D20" s="138"/>
      <c r="E20" s="138"/>
      <c r="F20" s="138"/>
      <c r="G20" s="138"/>
    </row>
    <row r="21" spans="1:7" x14ac:dyDescent="0.25">
      <c r="A21" s="164" t="s">
        <v>27</v>
      </c>
      <c r="B21" s="164"/>
      <c r="C21" s="164"/>
    </row>
    <row r="22" spans="1:7" ht="16.5" thickBot="1" x14ac:dyDescent="0.3"/>
    <row r="23" spans="1:7" ht="16.5" thickBot="1" x14ac:dyDescent="0.3">
      <c r="A23" s="3" t="s">
        <v>28</v>
      </c>
      <c r="B23" s="4" t="s">
        <v>29</v>
      </c>
      <c r="C23" s="4" t="s">
        <v>13</v>
      </c>
    </row>
    <row r="24" spans="1:7" ht="16.5" thickBot="1" x14ac:dyDescent="0.3">
      <c r="A24" s="5" t="s">
        <v>14</v>
      </c>
      <c r="B24" s="6" t="s">
        <v>30</v>
      </c>
      <c r="C24" s="12">
        <f>C14/12</f>
        <v>269.66362222222222</v>
      </c>
    </row>
    <row r="25" spans="1:7" ht="16.5" thickBot="1" x14ac:dyDescent="0.3">
      <c r="A25" s="5" t="s">
        <v>16</v>
      </c>
      <c r="B25" s="6" t="s">
        <v>31</v>
      </c>
      <c r="C25" s="12">
        <f>C14*1/3*1/12</f>
        <v>89.887874074074077</v>
      </c>
    </row>
    <row r="26" spans="1:7" ht="16.5" thickBot="1" x14ac:dyDescent="0.3">
      <c r="A26" s="162" t="s">
        <v>2</v>
      </c>
      <c r="B26" s="163"/>
      <c r="C26" s="14">
        <f>SUM(C24:C25)</f>
        <v>359.55149629629631</v>
      </c>
    </row>
    <row r="29" spans="1:7" ht="32.25" customHeight="1" x14ac:dyDescent="0.25">
      <c r="A29" s="174" t="s">
        <v>32</v>
      </c>
      <c r="B29" s="174"/>
      <c r="C29" s="174"/>
      <c r="D29" s="174"/>
    </row>
    <row r="30" spans="1:7" ht="16.5" thickBot="1" x14ac:dyDescent="0.3"/>
    <row r="31" spans="1:7" ht="16.5" thickBot="1" x14ac:dyDescent="0.3">
      <c r="A31" s="3" t="s">
        <v>33</v>
      </c>
      <c r="B31" s="4" t="s">
        <v>34</v>
      </c>
      <c r="C31" s="4" t="s">
        <v>35</v>
      </c>
      <c r="D31" s="4" t="s">
        <v>13</v>
      </c>
    </row>
    <row r="32" spans="1:7" ht="16.5" thickBot="1" x14ac:dyDescent="0.3">
      <c r="A32" s="5" t="s">
        <v>14</v>
      </c>
      <c r="B32" s="6" t="s">
        <v>36</v>
      </c>
      <c r="C32" s="7">
        <v>0.2</v>
      </c>
      <c r="D32" s="12">
        <f t="shared" ref="D32:D38" si="0">C32*SUM($C$14,$C$26)</f>
        <v>719.10299259259261</v>
      </c>
    </row>
    <row r="33" spans="1:4" ht="16.5" thickBot="1" x14ac:dyDescent="0.3">
      <c r="A33" s="5" t="s">
        <v>16</v>
      </c>
      <c r="B33" s="6" t="s">
        <v>37</v>
      </c>
      <c r="C33" s="7">
        <v>2.5000000000000001E-2</v>
      </c>
      <c r="D33" s="12">
        <f t="shared" si="0"/>
        <v>89.887874074074077</v>
      </c>
    </row>
    <row r="34" spans="1:4" ht="16.5" thickBot="1" x14ac:dyDescent="0.3">
      <c r="A34" s="5" t="s">
        <v>18</v>
      </c>
      <c r="B34" s="6" t="s">
        <v>38</v>
      </c>
      <c r="C34" s="7">
        <f>SAT</f>
        <v>0.03</v>
      </c>
      <c r="D34" s="12">
        <f t="shared" si="0"/>
        <v>107.86544888888888</v>
      </c>
    </row>
    <row r="35" spans="1:4" ht="16.5" thickBot="1" x14ac:dyDescent="0.3">
      <c r="A35" s="5" t="s">
        <v>20</v>
      </c>
      <c r="B35" s="6" t="s">
        <v>39</v>
      </c>
      <c r="C35" s="7">
        <v>1.4999999999999999E-2</v>
      </c>
      <c r="D35" s="12">
        <f t="shared" si="0"/>
        <v>53.932724444444439</v>
      </c>
    </row>
    <row r="36" spans="1:4" ht="16.5" thickBot="1" x14ac:dyDescent="0.3">
      <c r="A36" s="5" t="s">
        <v>21</v>
      </c>
      <c r="B36" s="6" t="s">
        <v>40</v>
      </c>
      <c r="C36" s="7">
        <v>0.01</v>
      </c>
      <c r="D36" s="12">
        <f t="shared" si="0"/>
        <v>35.955149629629631</v>
      </c>
    </row>
    <row r="37" spans="1:4" ht="16.5" thickBot="1" x14ac:dyDescent="0.3">
      <c r="A37" s="5" t="s">
        <v>23</v>
      </c>
      <c r="B37" s="6" t="s">
        <v>3</v>
      </c>
      <c r="C37" s="7">
        <v>6.0000000000000001E-3</v>
      </c>
      <c r="D37" s="12">
        <f t="shared" si="0"/>
        <v>21.573089777777778</v>
      </c>
    </row>
    <row r="38" spans="1:4" ht="16.5" thickBot="1" x14ac:dyDescent="0.3">
      <c r="A38" s="5" t="s">
        <v>24</v>
      </c>
      <c r="B38" s="6" t="s">
        <v>4</v>
      </c>
      <c r="C38" s="7">
        <v>2E-3</v>
      </c>
      <c r="D38" s="12">
        <f t="shared" si="0"/>
        <v>7.1910299259259256</v>
      </c>
    </row>
    <row r="39" spans="1:4" ht="16.5" thickBot="1" x14ac:dyDescent="0.3">
      <c r="A39" s="162" t="s">
        <v>71</v>
      </c>
      <c r="B39" s="169"/>
      <c r="C39" s="163"/>
      <c r="D39" s="14">
        <f>SUM(D32:D38)</f>
        <v>1035.5083093333333</v>
      </c>
    </row>
    <row r="40" spans="1:4" ht="16.5" thickBot="1" x14ac:dyDescent="0.3">
      <c r="A40" s="5" t="s">
        <v>41</v>
      </c>
      <c r="B40" s="6" t="s">
        <v>5</v>
      </c>
      <c r="C40" s="7">
        <v>0.08</v>
      </c>
      <c r="D40" s="12">
        <f>C40*SUM($C$14,$C$26)</f>
        <v>287.64119703703705</v>
      </c>
    </row>
    <row r="41" spans="1:4" ht="16.5" thickBot="1" x14ac:dyDescent="0.3">
      <c r="A41" s="162" t="s">
        <v>42</v>
      </c>
      <c r="B41" s="169"/>
      <c r="C41" s="163"/>
      <c r="D41" s="14">
        <f>SUM(D39:D40)</f>
        <v>1323.1495063703703</v>
      </c>
    </row>
    <row r="44" spans="1:4" x14ac:dyDescent="0.25">
      <c r="A44" s="164" t="s">
        <v>43</v>
      </c>
      <c r="B44" s="164"/>
      <c r="C44" s="164"/>
    </row>
    <row r="45" spans="1:4" ht="16.5" thickBot="1" x14ac:dyDescent="0.3"/>
    <row r="46" spans="1:4" ht="16.5" thickBot="1" x14ac:dyDescent="0.3">
      <c r="A46" s="3" t="s">
        <v>44</v>
      </c>
      <c r="B46" s="4" t="s">
        <v>45</v>
      </c>
      <c r="C46" s="4" t="s">
        <v>13</v>
      </c>
    </row>
    <row r="47" spans="1:4" ht="16.5" thickBot="1" x14ac:dyDescent="0.3">
      <c r="A47" s="5" t="s">
        <v>14</v>
      </c>
      <c r="B47" s="6" t="s">
        <v>46</v>
      </c>
      <c r="C47" s="12">
        <f>Tarifa_de_transporte_público*15*2-6%*C8</f>
        <v>48.244799999999998</v>
      </c>
    </row>
    <row r="48" spans="1:4" ht="16.5" thickBot="1" x14ac:dyDescent="0.3">
      <c r="A48" s="5" t="s">
        <v>16</v>
      </c>
      <c r="B48" s="6" t="s">
        <v>132</v>
      </c>
      <c r="C48" s="12">
        <f>15*VALE_OU_TICKET_REFEIÇÃO*(1-Desconto_do_valor_facial_do_vale_ou_ticket_refeição)</f>
        <v>455.1</v>
      </c>
    </row>
    <row r="49" spans="1:3" ht="16.5" thickBot="1" x14ac:dyDescent="0.3">
      <c r="A49" s="5" t="s">
        <v>18</v>
      </c>
      <c r="B49" s="6" t="s">
        <v>66</v>
      </c>
      <c r="C49" s="12">
        <f>Cesta_básica*(1-Desconto_do_valor_da_cesta_básica)</f>
        <v>178.57149999999999</v>
      </c>
    </row>
    <row r="50" spans="1:3" ht="16.5" thickBot="1" x14ac:dyDescent="0.3">
      <c r="A50" s="5" t="s">
        <v>20</v>
      </c>
      <c r="B50" s="6" t="s">
        <v>70</v>
      </c>
      <c r="C50" s="12">
        <f>AUXÍLIO_SAÚDE</f>
        <v>178.57</v>
      </c>
    </row>
    <row r="51" spans="1:3" ht="16.5" thickBot="1" x14ac:dyDescent="0.3">
      <c r="A51" s="5" t="s">
        <v>21</v>
      </c>
      <c r="B51" s="6" t="s">
        <v>150</v>
      </c>
      <c r="C51" s="127">
        <f>Determinantes!C29</f>
        <v>2.4500000000000002</v>
      </c>
    </row>
    <row r="52" spans="1:3" ht="16.5" thickBot="1" x14ac:dyDescent="0.3">
      <c r="A52" s="5" t="s">
        <v>23</v>
      </c>
      <c r="B52" s="6" t="s">
        <v>147</v>
      </c>
      <c r="C52" s="127">
        <f>Determinantes!C30</f>
        <v>10.199999999999999</v>
      </c>
    </row>
    <row r="53" spans="1:3" ht="16.5" thickBot="1" x14ac:dyDescent="0.3">
      <c r="A53" s="162" t="s">
        <v>2</v>
      </c>
      <c r="B53" s="163"/>
      <c r="C53" s="14">
        <f>SUM(C47:C52)</f>
        <v>873.13630000000012</v>
      </c>
    </row>
    <row r="56" spans="1:3" x14ac:dyDescent="0.25">
      <c r="A56" s="164" t="s">
        <v>47</v>
      </c>
      <c r="B56" s="164"/>
      <c r="C56" s="164"/>
    </row>
    <row r="57" spans="1:3" ht="16.5" thickBot="1" x14ac:dyDescent="0.3"/>
    <row r="58" spans="1:3" ht="16.5" thickBot="1" x14ac:dyDescent="0.3">
      <c r="A58" s="3">
        <v>2</v>
      </c>
      <c r="B58" s="4" t="s">
        <v>48</v>
      </c>
      <c r="C58" s="4" t="s">
        <v>13</v>
      </c>
    </row>
    <row r="59" spans="1:3" ht="16.5" thickBot="1" x14ac:dyDescent="0.3">
      <c r="A59" s="5" t="s">
        <v>28</v>
      </c>
      <c r="B59" s="6" t="s">
        <v>29</v>
      </c>
      <c r="C59" s="12">
        <f>C26</f>
        <v>359.55149629629631</v>
      </c>
    </row>
    <row r="60" spans="1:3" ht="16.5" thickBot="1" x14ac:dyDescent="0.3">
      <c r="A60" s="5" t="s">
        <v>33</v>
      </c>
      <c r="B60" s="6" t="s">
        <v>34</v>
      </c>
      <c r="C60" s="12">
        <f>D41</f>
        <v>1323.1495063703703</v>
      </c>
    </row>
    <row r="61" spans="1:3" ht="16.5" thickBot="1" x14ac:dyDescent="0.3">
      <c r="A61" s="5" t="s">
        <v>44</v>
      </c>
      <c r="B61" s="6" t="s">
        <v>45</v>
      </c>
      <c r="C61" s="12">
        <f>C53</f>
        <v>873.13630000000012</v>
      </c>
    </row>
    <row r="62" spans="1:3" ht="16.5" thickBot="1" x14ac:dyDescent="0.3">
      <c r="A62" s="162" t="s">
        <v>2</v>
      </c>
      <c r="B62" s="163"/>
      <c r="C62" s="14">
        <f>SUM(C59:C61)</f>
        <v>2555.8373026666668</v>
      </c>
    </row>
    <row r="63" spans="1:3" x14ac:dyDescent="0.25">
      <c r="A63" s="1"/>
    </row>
    <row r="65" spans="1:3" x14ac:dyDescent="0.25">
      <c r="A65" s="165" t="s">
        <v>49</v>
      </c>
      <c r="B65" s="165"/>
      <c r="C65" s="165"/>
    </row>
    <row r="66" spans="1:3" ht="16.5" thickBot="1" x14ac:dyDescent="0.3"/>
    <row r="67" spans="1:3" ht="16.5" thickBot="1" x14ac:dyDescent="0.3">
      <c r="A67" s="3">
        <v>3</v>
      </c>
      <c r="B67" s="4" t="s">
        <v>50</v>
      </c>
      <c r="C67" s="4" t="s">
        <v>13</v>
      </c>
    </row>
    <row r="68" spans="1:3" ht="16.5" thickBot="1" x14ac:dyDescent="0.3">
      <c r="A68" s="5" t="s">
        <v>14</v>
      </c>
      <c r="B68" s="8" t="s">
        <v>74</v>
      </c>
      <c r="C68" s="12">
        <f>(((C14+(C62-D39))/12)+(D40*0.4))*(Demissão_SEM_justa_Causa*_._Aviso_prévio_indenizado)</f>
        <v>203.32549413017506</v>
      </c>
    </row>
    <row r="69" spans="1:3" ht="16.5" thickBot="1" x14ac:dyDescent="0.3">
      <c r="A69" s="5" t="s">
        <v>16</v>
      </c>
      <c r="B69" s="8" t="s">
        <v>72</v>
      </c>
      <c r="C69" s="12">
        <f>(((C14+C62)/12)+(D40*40%))*(Demissão_SEM_justa_Causa*_._Aviso_prévio_trabalhado)</f>
        <v>114.41597497959535</v>
      </c>
    </row>
    <row r="70" spans="1:3" ht="16.5" thickBot="1" x14ac:dyDescent="0.3">
      <c r="A70" s="5" t="s">
        <v>18</v>
      </c>
      <c r="B70" s="8" t="s">
        <v>73</v>
      </c>
      <c r="C70" s="16">
        <f>-C26*Demissão_COM_justa_Causa</f>
        <v>-28.152882159999997</v>
      </c>
    </row>
    <row r="71" spans="1:3" ht="16.5" thickBot="1" x14ac:dyDescent="0.3">
      <c r="A71" s="162" t="s">
        <v>2</v>
      </c>
      <c r="B71" s="163"/>
      <c r="C71" s="14">
        <f>SUM(C68:C70)</f>
        <v>289.58858694977039</v>
      </c>
    </row>
    <row r="74" spans="1:3" x14ac:dyDescent="0.25">
      <c r="A74" s="165" t="s">
        <v>51</v>
      </c>
      <c r="B74" s="165"/>
      <c r="C74" s="165"/>
    </row>
    <row r="75" spans="1:3" ht="16.5" thickBot="1" x14ac:dyDescent="0.3">
      <c r="A75" s="2"/>
    </row>
    <row r="76" spans="1:3" ht="16.5" thickBot="1" x14ac:dyDescent="0.3">
      <c r="A76" s="3">
        <v>4</v>
      </c>
      <c r="B76" s="4" t="s">
        <v>54</v>
      </c>
      <c r="C76" s="4" t="s">
        <v>13</v>
      </c>
    </row>
    <row r="77" spans="1:3" ht="16.5" thickBot="1" x14ac:dyDescent="0.3">
      <c r="A77" s="5" t="s">
        <v>52</v>
      </c>
      <c r="B77" s="6" t="s">
        <v>133</v>
      </c>
      <c r="C77" s="12">
        <v>0</v>
      </c>
    </row>
    <row r="78" spans="1:3" ht="16.5" thickBot="1" x14ac:dyDescent="0.3">
      <c r="A78" s="5" t="s">
        <v>53</v>
      </c>
      <c r="B78" s="6" t="s">
        <v>131</v>
      </c>
      <c r="C78" s="12">
        <f>(((C14+C62+C71)/30)*Determinantes!C37)/12</f>
        <v>107.37368618446293</v>
      </c>
    </row>
    <row r="79" spans="1:3" ht="16.5" thickBot="1" x14ac:dyDescent="0.3">
      <c r="A79" s="5" t="s">
        <v>130</v>
      </c>
      <c r="B79" s="6" t="s">
        <v>193</v>
      </c>
      <c r="C79" s="12">
        <f>(((C14+C62+C71)/220)*15)</f>
        <v>414.64018338293886</v>
      </c>
    </row>
    <row r="80" spans="1:3" ht="16.5" thickBot="1" x14ac:dyDescent="0.3">
      <c r="A80" s="162" t="s">
        <v>2</v>
      </c>
      <c r="B80" s="163"/>
      <c r="C80" s="14">
        <f>SUM(C77:C79)</f>
        <v>522.0138695674018</v>
      </c>
    </row>
    <row r="83" spans="1:4" x14ac:dyDescent="0.25">
      <c r="A83" s="165" t="s">
        <v>55</v>
      </c>
      <c r="B83" s="165"/>
      <c r="C83" s="165"/>
    </row>
    <row r="84" spans="1:4" ht="16.5" thickBot="1" x14ac:dyDescent="0.3"/>
    <row r="85" spans="1:4" ht="16.5" thickBot="1" x14ac:dyDescent="0.3">
      <c r="A85" s="3">
        <v>5</v>
      </c>
      <c r="B85" s="9" t="s">
        <v>6</v>
      </c>
      <c r="C85" s="4" t="s">
        <v>13</v>
      </c>
    </row>
    <row r="86" spans="1:4" ht="16.5" thickBot="1" x14ac:dyDescent="0.3">
      <c r="A86" s="5" t="s">
        <v>14</v>
      </c>
      <c r="B86" s="6" t="s">
        <v>75</v>
      </c>
      <c r="C86" s="12">
        <f>SUM(Uniforme!G15,Materiais!F11)/12</f>
        <v>224.71229166666663</v>
      </c>
    </row>
    <row r="87" spans="1:4" ht="16.5" thickBot="1" x14ac:dyDescent="0.3">
      <c r="A87" s="162" t="s">
        <v>42</v>
      </c>
      <c r="B87" s="163"/>
      <c r="C87" s="14">
        <f>SUM(C86)</f>
        <v>224.71229166666663</v>
      </c>
    </row>
    <row r="90" spans="1:4" x14ac:dyDescent="0.25">
      <c r="A90" s="165" t="s">
        <v>56</v>
      </c>
      <c r="B90" s="165"/>
      <c r="C90" s="165"/>
    </row>
    <row r="91" spans="1:4" ht="16.5" thickBot="1" x14ac:dyDescent="0.3"/>
    <row r="92" spans="1:4" ht="16.5" thickBot="1" x14ac:dyDescent="0.3">
      <c r="A92" s="3">
        <v>6</v>
      </c>
      <c r="B92" s="9" t="s">
        <v>7</v>
      </c>
      <c r="C92" s="4" t="s">
        <v>35</v>
      </c>
      <c r="D92" s="4" t="s">
        <v>13</v>
      </c>
    </row>
    <row r="93" spans="1:4" ht="16.5" thickBot="1" x14ac:dyDescent="0.3">
      <c r="A93" s="5" t="s">
        <v>14</v>
      </c>
      <c r="B93" s="6" t="s">
        <v>8</v>
      </c>
      <c r="C93" s="7">
        <f>Custos_Indiretos</f>
        <v>0.05</v>
      </c>
      <c r="D93" s="12">
        <f>C110*C93</f>
        <v>341.40577587585858</v>
      </c>
    </row>
    <row r="94" spans="1:4" ht="16.5" thickBot="1" x14ac:dyDescent="0.3">
      <c r="A94" s="5" t="s">
        <v>16</v>
      </c>
      <c r="B94" s="6" t="s">
        <v>10</v>
      </c>
      <c r="C94" s="7">
        <f>Lucro</f>
        <v>6.7900000000000002E-2</v>
      </c>
      <c r="D94" s="12">
        <f>SUM(C110,D93)*C94</f>
        <v>486.81049582138678</v>
      </c>
    </row>
    <row r="95" spans="1:4" ht="16.5" thickBot="1" x14ac:dyDescent="0.3">
      <c r="A95" s="5" t="s">
        <v>18</v>
      </c>
      <c r="B95" s="166" t="s">
        <v>9</v>
      </c>
      <c r="C95" s="167"/>
      <c r="D95" s="168"/>
    </row>
    <row r="96" spans="1:4" ht="16.5" thickBot="1" x14ac:dyDescent="0.3">
      <c r="A96" s="5"/>
      <c r="B96" s="6" t="s">
        <v>118</v>
      </c>
      <c r="C96" s="17">
        <v>6.4999999999999997E-3</v>
      </c>
      <c r="D96" s="12">
        <f>(SUM($C$110,$D$93:$D$94)/(1-SUM($C$96:$C$98)))*C96</f>
        <v>52.746323932054814</v>
      </c>
    </row>
    <row r="97" spans="1:4" ht="16.5" thickBot="1" x14ac:dyDescent="0.3">
      <c r="A97" s="5"/>
      <c r="B97" s="6" t="s">
        <v>119</v>
      </c>
      <c r="C97" s="17">
        <v>0.03</v>
      </c>
      <c r="D97" s="12">
        <f>(SUM($C$110,$D$93:$D$94)/(1-SUM($C$96:$C$98)))*C97</f>
        <v>243.44457199409914</v>
      </c>
    </row>
    <row r="98" spans="1:4" ht="16.5" thickBot="1" x14ac:dyDescent="0.3">
      <c r="A98" s="5"/>
      <c r="B98" s="6" t="s">
        <v>120</v>
      </c>
      <c r="C98" s="17">
        <v>0.02</v>
      </c>
      <c r="D98" s="12">
        <f>(SUM($C$110,$D$93:$D$94)/(1-SUM($C$96:$C$98)))*C98</f>
        <v>162.29638132939942</v>
      </c>
    </row>
    <row r="99" spans="1:4" ht="16.5" thickBot="1" x14ac:dyDescent="0.3">
      <c r="A99" s="162" t="s">
        <v>42</v>
      </c>
      <c r="B99" s="169"/>
      <c r="C99" s="163"/>
      <c r="D99" s="14">
        <f>SUM(D93:D94,D96:D98)</f>
        <v>1286.7035489527989</v>
      </c>
    </row>
    <row r="102" spans="1:4" x14ac:dyDescent="0.25">
      <c r="A102" s="165" t="s">
        <v>57</v>
      </c>
      <c r="B102" s="165"/>
      <c r="C102" s="165"/>
    </row>
    <row r="103" spans="1:4" ht="16.5" thickBot="1" x14ac:dyDescent="0.3"/>
    <row r="104" spans="1:4" ht="16.5" thickBot="1" x14ac:dyDescent="0.3">
      <c r="A104" s="3"/>
      <c r="B104" s="4" t="s">
        <v>58</v>
      </c>
      <c r="C104" s="4" t="s">
        <v>13</v>
      </c>
    </row>
    <row r="105" spans="1:4" ht="16.5" thickBot="1" x14ac:dyDescent="0.3">
      <c r="A105" s="11" t="s">
        <v>14</v>
      </c>
      <c r="B105" s="6" t="s">
        <v>11</v>
      </c>
      <c r="C105" s="13">
        <f>C17</f>
        <v>3235.9634666666666</v>
      </c>
    </row>
    <row r="106" spans="1:4" ht="16.5" thickBot="1" x14ac:dyDescent="0.3">
      <c r="A106" s="11" t="s">
        <v>16</v>
      </c>
      <c r="B106" s="6" t="s">
        <v>26</v>
      </c>
      <c r="C106" s="13">
        <f>C62</f>
        <v>2555.8373026666668</v>
      </c>
    </row>
    <row r="107" spans="1:4" ht="16.5" thickBot="1" x14ac:dyDescent="0.3">
      <c r="A107" s="11" t="s">
        <v>18</v>
      </c>
      <c r="B107" s="6" t="s">
        <v>49</v>
      </c>
      <c r="C107" s="13">
        <f>C71</f>
        <v>289.58858694977039</v>
      </c>
    </row>
    <row r="108" spans="1:4" ht="16.5" thickBot="1" x14ac:dyDescent="0.3">
      <c r="A108" s="11" t="s">
        <v>20</v>
      </c>
      <c r="B108" s="6" t="s">
        <v>51</v>
      </c>
      <c r="C108" s="13">
        <f>C80</f>
        <v>522.0138695674018</v>
      </c>
    </row>
    <row r="109" spans="1:4" ht="16.5" thickBot="1" x14ac:dyDescent="0.3">
      <c r="A109" s="11" t="s">
        <v>21</v>
      </c>
      <c r="B109" s="6" t="s">
        <v>55</v>
      </c>
      <c r="C109" s="13">
        <f>C87</f>
        <v>224.71229166666663</v>
      </c>
    </row>
    <row r="110" spans="1:4" ht="16.5" customHeight="1" thickBot="1" x14ac:dyDescent="0.3">
      <c r="A110" s="162" t="s">
        <v>121</v>
      </c>
      <c r="B110" s="163"/>
      <c r="C110" s="15">
        <f>SUM(C105:C109)</f>
        <v>6828.1155175171716</v>
      </c>
    </row>
    <row r="111" spans="1:4" ht="16.5" thickBot="1" x14ac:dyDescent="0.3">
      <c r="A111" s="11" t="s">
        <v>23</v>
      </c>
      <c r="B111" s="6" t="s">
        <v>59</v>
      </c>
      <c r="C111" s="13">
        <f>D99</f>
        <v>1286.7035489527989</v>
      </c>
    </row>
    <row r="112" spans="1:4" ht="16.5" thickBot="1" x14ac:dyDescent="0.3">
      <c r="A112" s="162" t="s">
        <v>60</v>
      </c>
      <c r="B112" s="163"/>
      <c r="C112" s="15">
        <f>ROUND(SUM(C110:C111),2)</f>
        <v>8114.82</v>
      </c>
    </row>
  </sheetData>
  <mergeCells count="28">
    <mergeCell ref="A19:C19"/>
    <mergeCell ref="A1:D1"/>
    <mergeCell ref="A2:D2"/>
    <mergeCell ref="A5:C5"/>
    <mergeCell ref="A14:B14"/>
    <mergeCell ref="A17:B17"/>
    <mergeCell ref="D15:G19"/>
    <mergeCell ref="A56:C56"/>
    <mergeCell ref="A62:B62"/>
    <mergeCell ref="A65:C65"/>
    <mergeCell ref="A71:B71"/>
    <mergeCell ref="A74:C74"/>
    <mergeCell ref="A21:C21"/>
    <mergeCell ref="A26:B26"/>
    <mergeCell ref="A29:D29"/>
    <mergeCell ref="A44:C44"/>
    <mergeCell ref="A53:B53"/>
    <mergeCell ref="A41:C41"/>
    <mergeCell ref="A39:C39"/>
    <mergeCell ref="A112:B112"/>
    <mergeCell ref="A80:B80"/>
    <mergeCell ref="A83:C83"/>
    <mergeCell ref="A87:B87"/>
    <mergeCell ref="A90:C90"/>
    <mergeCell ref="A102:C102"/>
    <mergeCell ref="A110:B110"/>
    <mergeCell ref="B95:D95"/>
    <mergeCell ref="A99:C99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ignoredErrors>
    <ignoredError sqref="D3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B1:H9"/>
  <sheetViews>
    <sheetView showGridLines="0" workbookViewId="0"/>
  </sheetViews>
  <sheetFormatPr defaultColWidth="8.5703125" defaultRowHeight="15" x14ac:dyDescent="0.25"/>
  <cols>
    <col min="1" max="1" width="0.42578125" style="19" customWidth="1"/>
    <col min="2" max="2" width="2.140625" style="19" bestFit="1" customWidth="1"/>
    <col min="3" max="3" width="9" style="19" bestFit="1" customWidth="1"/>
    <col min="4" max="4" width="12.5703125" style="19" bestFit="1" customWidth="1"/>
    <col min="5" max="5" width="12.7109375" style="19" customWidth="1"/>
    <col min="6" max="6" width="13.5703125" style="19" bestFit="1" customWidth="1"/>
    <col min="7" max="7" width="8.85546875" style="19" bestFit="1" customWidth="1"/>
    <col min="8" max="8" width="16.140625" style="19" bestFit="1" customWidth="1"/>
    <col min="9" max="16384" width="8.5703125" style="19"/>
  </cols>
  <sheetData>
    <row r="1" spans="2:8" s="26" customFormat="1" ht="2.25" customHeight="1" x14ac:dyDescent="0.25">
      <c r="B1" s="24"/>
      <c r="C1" s="25"/>
      <c r="D1" s="24"/>
      <c r="E1" s="24"/>
      <c r="F1" s="24"/>
    </row>
    <row r="2" spans="2:8" s="26" customFormat="1" ht="15.75" thickBot="1" x14ac:dyDescent="0.3">
      <c r="B2" s="183" t="s">
        <v>117</v>
      </c>
      <c r="C2" s="183"/>
      <c r="D2" s="183"/>
      <c r="E2" s="183"/>
      <c r="F2" s="183"/>
      <c r="G2" s="183"/>
      <c r="H2" s="183"/>
    </row>
    <row r="3" spans="2:8" ht="73.5" thickTop="1" thickBot="1" x14ac:dyDescent="0.3">
      <c r="B3" s="175" t="s">
        <v>113</v>
      </c>
      <c r="C3" s="176"/>
      <c r="D3" s="58" t="s">
        <v>112</v>
      </c>
      <c r="E3" s="58" t="s">
        <v>111</v>
      </c>
      <c r="F3" s="58" t="s">
        <v>110</v>
      </c>
      <c r="G3" s="58" t="s">
        <v>114</v>
      </c>
      <c r="H3" s="59" t="s">
        <v>115</v>
      </c>
    </row>
    <row r="4" spans="2:8" ht="30" customHeight="1" x14ac:dyDescent="0.25">
      <c r="B4" s="60" t="s">
        <v>108</v>
      </c>
      <c r="C4" s="61" t="s">
        <v>106</v>
      </c>
      <c r="D4" s="62">
        <f>Valor_Total_por_Empregado_Diurno</f>
        <v>6927.77</v>
      </c>
      <c r="E4" s="63">
        <v>2</v>
      </c>
      <c r="F4" s="64">
        <f>D4*E4</f>
        <v>13855.54</v>
      </c>
      <c r="G4" s="63">
        <f>'Identificação da proposta'!E22</f>
        <v>1</v>
      </c>
      <c r="H4" s="65">
        <f>F4*G4</f>
        <v>13855.54</v>
      </c>
    </row>
    <row r="5" spans="2:8" ht="30" customHeight="1" thickBot="1" x14ac:dyDescent="0.3">
      <c r="B5" s="66" t="s">
        <v>109</v>
      </c>
      <c r="C5" s="67" t="s">
        <v>107</v>
      </c>
      <c r="D5" s="68">
        <f>Valor_Total_por_Empregado_Noturno</f>
        <v>8114.82</v>
      </c>
      <c r="E5" s="69">
        <v>2</v>
      </c>
      <c r="F5" s="70">
        <f>D5*E5</f>
        <v>16229.64</v>
      </c>
      <c r="G5" s="69">
        <f>'Identificação da proposta'!E23</f>
        <v>1</v>
      </c>
      <c r="H5" s="71">
        <f>F5*G5</f>
        <v>16229.64</v>
      </c>
    </row>
    <row r="6" spans="2:8" x14ac:dyDescent="0.25">
      <c r="B6" s="177" t="s">
        <v>116</v>
      </c>
      <c r="C6" s="178"/>
      <c r="D6" s="178"/>
      <c r="E6" s="178"/>
      <c r="F6" s="178"/>
      <c r="G6" s="178"/>
      <c r="H6" s="72">
        <f>SUM(H4:H5)</f>
        <v>30085.18</v>
      </c>
    </row>
    <row r="7" spans="2:8" ht="15.75" thickBot="1" x14ac:dyDescent="0.3">
      <c r="B7" s="181" t="s">
        <v>88</v>
      </c>
      <c r="C7" s="182"/>
      <c r="D7" s="182"/>
      <c r="E7" s="182"/>
      <c r="F7" s="182"/>
      <c r="G7" s="182"/>
      <c r="H7" s="55">
        <f>'Identificação da proposta'!E17</f>
        <v>12</v>
      </c>
    </row>
    <row r="8" spans="2:8" ht="30" customHeight="1" thickBot="1" x14ac:dyDescent="0.3">
      <c r="B8" s="179" t="s">
        <v>122</v>
      </c>
      <c r="C8" s="180"/>
      <c r="D8" s="180"/>
      <c r="E8" s="180"/>
      <c r="F8" s="180"/>
      <c r="G8" s="180"/>
      <c r="H8" s="73">
        <f>H6*H7</f>
        <v>361022.16000000003</v>
      </c>
    </row>
    <row r="9" spans="2:8" ht="15.75" thickTop="1" x14ac:dyDescent="0.25"/>
  </sheetData>
  <mergeCells count="5">
    <mergeCell ref="B3:C3"/>
    <mergeCell ref="B6:G6"/>
    <mergeCell ref="B8:G8"/>
    <mergeCell ref="B7:G7"/>
    <mergeCell ref="B2:H2"/>
  </mergeCells>
  <pageMargins left="0.511811024" right="0.511811024" top="0.78740157499999996" bottom="0.78740157499999996" header="0.31496062000000002" footer="0.31496062000000002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2CC78-50AF-4E77-AB9E-20EC29183FAF}">
  <sheetPr>
    <tabColor theme="9" tint="0.39997558519241921"/>
    <pageSetUpPr fitToPage="1"/>
  </sheetPr>
  <dimension ref="B1:K16"/>
  <sheetViews>
    <sheetView zoomScaleNormal="100" workbookViewId="0"/>
  </sheetViews>
  <sheetFormatPr defaultRowHeight="15.75" x14ac:dyDescent="0.25"/>
  <cols>
    <col min="1" max="1" width="5" style="10" customWidth="1"/>
    <col min="2" max="2" width="28.5703125" style="10" customWidth="1"/>
    <col min="3" max="3" width="12.85546875" style="10" bestFit="1" customWidth="1"/>
    <col min="4" max="4" width="14.140625" style="10" bestFit="1" customWidth="1"/>
    <col min="5" max="5" width="6.5703125" style="10" bestFit="1" customWidth="1"/>
    <col min="6" max="6" width="15.5703125" style="10" bestFit="1" customWidth="1"/>
    <col min="7" max="7" width="14" style="10" bestFit="1" customWidth="1"/>
    <col min="8" max="8" width="2.140625" style="10" customWidth="1"/>
    <col min="9" max="11" width="12.140625" style="10" bestFit="1" customWidth="1"/>
    <col min="12" max="16384" width="9.140625" style="10"/>
  </cols>
  <sheetData>
    <row r="1" spans="2:11" ht="16.5" thickBot="1" x14ac:dyDescent="0.3"/>
    <row r="2" spans="2:11" ht="15.75" customHeight="1" thickTop="1" thickBot="1" x14ac:dyDescent="0.3">
      <c r="B2" s="198" t="s">
        <v>160</v>
      </c>
      <c r="C2" s="198"/>
      <c r="D2" s="198"/>
      <c r="E2" s="198"/>
      <c r="F2" s="198"/>
      <c r="G2" s="198"/>
      <c r="I2" s="184" t="s">
        <v>176</v>
      </c>
      <c r="J2" s="185"/>
      <c r="K2" s="186"/>
    </row>
    <row r="3" spans="2:11" ht="16.5" thickTop="1" x14ac:dyDescent="0.25">
      <c r="B3" s="196" t="s">
        <v>156</v>
      </c>
      <c r="C3" s="190" t="s">
        <v>157</v>
      </c>
      <c r="D3" s="190"/>
      <c r="E3" s="190"/>
      <c r="F3" s="191" t="s">
        <v>175</v>
      </c>
      <c r="G3" s="192"/>
      <c r="H3" s="89"/>
      <c r="I3" s="187"/>
      <c r="J3" s="188"/>
      <c r="K3" s="189"/>
    </row>
    <row r="4" spans="2:11" ht="16.5" thickBot="1" x14ac:dyDescent="0.3">
      <c r="B4" s="197"/>
      <c r="C4" s="122" t="s">
        <v>159</v>
      </c>
      <c r="D4" s="122" t="s">
        <v>171</v>
      </c>
      <c r="E4" s="120" t="s">
        <v>158</v>
      </c>
      <c r="F4" s="120" t="s">
        <v>178</v>
      </c>
      <c r="G4" s="121" t="s">
        <v>158</v>
      </c>
      <c r="I4" s="126">
        <v>1</v>
      </c>
      <c r="J4" s="111">
        <v>2</v>
      </c>
      <c r="K4" s="112">
        <v>3</v>
      </c>
    </row>
    <row r="5" spans="2:11" x14ac:dyDescent="0.25">
      <c r="B5" s="118" t="s">
        <v>161</v>
      </c>
      <c r="C5" s="119">
        <v>2</v>
      </c>
      <c r="D5" s="116" t="s">
        <v>170</v>
      </c>
      <c r="E5" s="119" cm="1">
        <f t="array" ref="E5">_xlfn.IFS(D5="Semestral",C5*2,D5="Anual",C5)</f>
        <v>4</v>
      </c>
      <c r="F5" s="97">
        <f t="shared" ref="F5:F14" si="0">MEDIAN(I5:K5)</f>
        <v>91.002499999999998</v>
      </c>
      <c r="G5" s="98">
        <f t="shared" ref="G5:G14" si="1">E5*F5</f>
        <v>364.01</v>
      </c>
      <c r="I5" s="117">
        <v>91.002499999999998</v>
      </c>
      <c r="J5" s="97">
        <v>90.457499999999996</v>
      </c>
      <c r="K5" s="98">
        <v>109.52</v>
      </c>
    </row>
    <row r="6" spans="2:11" x14ac:dyDescent="0.25">
      <c r="B6" s="113" t="s">
        <v>162</v>
      </c>
      <c r="C6" s="95">
        <v>2</v>
      </c>
      <c r="D6" s="114" t="s">
        <v>170</v>
      </c>
      <c r="E6" s="95" cm="1">
        <f t="array" ref="E6">_xlfn.IFS(D6="Semestral",C6*2,D6="Anual",C6)</f>
        <v>4</v>
      </c>
      <c r="F6" s="99">
        <f t="shared" si="0"/>
        <v>110.05</v>
      </c>
      <c r="G6" s="100">
        <f t="shared" si="1"/>
        <v>440.2</v>
      </c>
      <c r="I6" s="106">
        <v>132.0975</v>
      </c>
      <c r="J6" s="99">
        <v>93.65</v>
      </c>
      <c r="K6" s="100">
        <v>110.05</v>
      </c>
    </row>
    <row r="7" spans="2:11" x14ac:dyDescent="0.25">
      <c r="B7" s="113" t="s">
        <v>180</v>
      </c>
      <c r="C7" s="95">
        <v>2</v>
      </c>
      <c r="D7" s="114" t="s">
        <v>170</v>
      </c>
      <c r="E7" s="95" cm="1">
        <f t="array" ref="E7">_xlfn.IFS(D7="Semestral",C7*2,D7="Anual",C7)</f>
        <v>4</v>
      </c>
      <c r="F7" s="99">
        <f t="shared" si="0"/>
        <v>102.5775</v>
      </c>
      <c r="G7" s="100">
        <f t="shared" si="1"/>
        <v>410.31</v>
      </c>
      <c r="I7" s="106">
        <v>77.2</v>
      </c>
      <c r="J7" s="99">
        <v>107.6</v>
      </c>
      <c r="K7" s="100">
        <v>102.5775</v>
      </c>
    </row>
    <row r="8" spans="2:11" x14ac:dyDescent="0.25">
      <c r="B8" s="113" t="s">
        <v>163</v>
      </c>
      <c r="C8" s="95">
        <v>1</v>
      </c>
      <c r="D8" s="114" t="s">
        <v>170</v>
      </c>
      <c r="E8" s="95" cm="1">
        <f t="array" ref="E8">_xlfn.IFS(D8="Semestral",C8*2,D8="Anual",C8)</f>
        <v>2</v>
      </c>
      <c r="F8" s="99">
        <f t="shared" si="0"/>
        <v>103.49</v>
      </c>
      <c r="G8" s="100">
        <f t="shared" si="1"/>
        <v>206.98</v>
      </c>
      <c r="I8" s="106">
        <v>91.657499999999999</v>
      </c>
      <c r="J8" s="99">
        <v>112.91</v>
      </c>
      <c r="K8" s="100">
        <v>103.49</v>
      </c>
    </row>
    <row r="9" spans="2:11" x14ac:dyDescent="0.25">
      <c r="B9" s="113" t="s">
        <v>164</v>
      </c>
      <c r="C9" s="95">
        <v>1</v>
      </c>
      <c r="D9" s="114" t="s">
        <v>158</v>
      </c>
      <c r="E9" s="95" cm="1">
        <f t="array" ref="E9">_xlfn.IFS(D9="Semestral",C9*2,D9="Anual",C9)</f>
        <v>1</v>
      </c>
      <c r="F9" s="99">
        <f t="shared" si="0"/>
        <v>20.090000000000003</v>
      </c>
      <c r="G9" s="100">
        <f t="shared" si="1"/>
        <v>20.090000000000003</v>
      </c>
      <c r="I9" s="106">
        <v>20.090000000000003</v>
      </c>
      <c r="J9" s="99">
        <v>11.737500000000001</v>
      </c>
      <c r="K9" s="100">
        <v>25.664999999999999</v>
      </c>
    </row>
    <row r="10" spans="2:11" x14ac:dyDescent="0.25">
      <c r="B10" s="113" t="s">
        <v>165</v>
      </c>
      <c r="C10" s="95">
        <v>1</v>
      </c>
      <c r="D10" s="114" t="s">
        <v>158</v>
      </c>
      <c r="E10" s="95" cm="1">
        <f t="array" ref="E10">_xlfn.IFS(D10="Semestral",C10*2,D10="Anual",C10)</f>
        <v>1</v>
      </c>
      <c r="F10" s="99">
        <f t="shared" si="0"/>
        <v>197</v>
      </c>
      <c r="G10" s="100">
        <f t="shared" si="1"/>
        <v>197</v>
      </c>
      <c r="I10" s="106">
        <v>197</v>
      </c>
      <c r="J10" s="99">
        <v>154.30000000000001</v>
      </c>
      <c r="K10" s="100">
        <v>207.5</v>
      </c>
    </row>
    <row r="11" spans="2:11" x14ac:dyDescent="0.25">
      <c r="B11" s="113" t="s">
        <v>166</v>
      </c>
      <c r="C11" s="95">
        <v>1</v>
      </c>
      <c r="D11" s="114" t="s">
        <v>170</v>
      </c>
      <c r="E11" s="95" cm="1">
        <f t="array" ref="E11">_xlfn.IFS(D11="Semestral",C11*2,D11="Anual",C11)</f>
        <v>2</v>
      </c>
      <c r="F11" s="99">
        <f t="shared" si="0"/>
        <v>27.227499999999999</v>
      </c>
      <c r="G11" s="100">
        <f t="shared" si="1"/>
        <v>54.454999999999998</v>
      </c>
      <c r="I11" s="106">
        <v>29.024999999999999</v>
      </c>
      <c r="J11" s="99">
        <v>27.227499999999999</v>
      </c>
      <c r="K11" s="100">
        <v>26.8325</v>
      </c>
    </row>
    <row r="12" spans="2:11" ht="31.5" x14ac:dyDescent="0.25">
      <c r="B12" s="113" t="s">
        <v>167</v>
      </c>
      <c r="C12" s="96">
        <v>1</v>
      </c>
      <c r="D12" s="115" t="s">
        <v>170</v>
      </c>
      <c r="E12" s="96" cm="1">
        <f t="array" ref="E12">_xlfn.IFS(D12="Semestral",C12*2,D12="Anual",C12)</f>
        <v>2</v>
      </c>
      <c r="F12" s="101">
        <f t="shared" si="0"/>
        <v>36.5625</v>
      </c>
      <c r="G12" s="102">
        <f t="shared" si="1"/>
        <v>73.125</v>
      </c>
      <c r="I12" s="107">
        <v>31.857500000000002</v>
      </c>
      <c r="J12" s="101">
        <v>36.5625</v>
      </c>
      <c r="K12" s="102">
        <v>44.989999999999995</v>
      </c>
    </row>
    <row r="13" spans="2:11" x14ac:dyDescent="0.25">
      <c r="B13" s="113" t="s">
        <v>168</v>
      </c>
      <c r="C13" s="95">
        <v>3</v>
      </c>
      <c r="D13" s="114" t="s">
        <v>170</v>
      </c>
      <c r="E13" s="95" cm="1">
        <f t="array" ref="E13">_xlfn.IFS(D13="Semestral",C13*2,D13="Anual",C13)</f>
        <v>6</v>
      </c>
      <c r="F13" s="99">
        <f t="shared" si="0"/>
        <v>4.4908333333333337</v>
      </c>
      <c r="G13" s="100">
        <f t="shared" si="1"/>
        <v>26.945</v>
      </c>
      <c r="I13" s="106">
        <v>4.4908333333333337</v>
      </c>
      <c r="J13" s="99">
        <v>6.8383333333333338</v>
      </c>
      <c r="K13" s="100">
        <v>3.9266666666666663</v>
      </c>
    </row>
    <row r="14" spans="2:11" ht="16.5" thickBot="1" x14ac:dyDescent="0.3">
      <c r="B14" s="123" t="s">
        <v>169</v>
      </c>
      <c r="C14" s="124">
        <v>1</v>
      </c>
      <c r="D14" s="125" t="s">
        <v>158</v>
      </c>
      <c r="E14" s="124" cm="1">
        <f t="array" ref="E14">_xlfn.IFS(D14="Semestral",C14*2,D14="Anual",C14)</f>
        <v>1</v>
      </c>
      <c r="F14" s="103">
        <f t="shared" si="0"/>
        <v>22.8325</v>
      </c>
      <c r="G14" s="104">
        <f t="shared" si="1"/>
        <v>22.8325</v>
      </c>
      <c r="I14" s="108">
        <v>23.76</v>
      </c>
      <c r="J14" s="109">
        <v>22.8325</v>
      </c>
      <c r="K14" s="110">
        <v>14.547499999999999</v>
      </c>
    </row>
    <row r="15" spans="2:11" ht="16.5" thickBot="1" x14ac:dyDescent="0.3">
      <c r="B15" s="193" t="s">
        <v>2</v>
      </c>
      <c r="C15" s="194"/>
      <c r="D15" s="194"/>
      <c r="E15" s="194"/>
      <c r="F15" s="194"/>
      <c r="G15" s="105">
        <f>SUM(G5:G14)</f>
        <v>1815.9474999999998</v>
      </c>
    </row>
    <row r="16" spans="2:11" ht="15.75" customHeight="1" thickTop="1" x14ac:dyDescent="0.25">
      <c r="B16" s="195" t="s">
        <v>179</v>
      </c>
      <c r="C16" s="195"/>
      <c r="D16" s="195"/>
      <c r="E16" s="195"/>
      <c r="F16" s="195"/>
      <c r="G16" s="195"/>
    </row>
  </sheetData>
  <mergeCells count="7">
    <mergeCell ref="I2:K3"/>
    <mergeCell ref="C3:E3"/>
    <mergeCell ref="F3:G3"/>
    <mergeCell ref="B15:F15"/>
    <mergeCell ref="B16:G16"/>
    <mergeCell ref="B3:B4"/>
    <mergeCell ref="B2:G2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97918-D8ED-4317-8C4C-9044A8194B55}">
  <sheetPr>
    <tabColor theme="9" tint="0.39997558519241921"/>
    <pageSetUpPr fitToPage="1"/>
  </sheetPr>
  <dimension ref="B1:J13"/>
  <sheetViews>
    <sheetView zoomScaleNormal="100" workbookViewId="0"/>
  </sheetViews>
  <sheetFormatPr defaultRowHeight="15.75" x14ac:dyDescent="0.25"/>
  <cols>
    <col min="1" max="1" width="5" style="10" customWidth="1"/>
    <col min="2" max="2" width="33.5703125" style="10" customWidth="1"/>
    <col min="3" max="3" width="16" style="10" bestFit="1" customWidth="1"/>
    <col min="4" max="4" width="17" style="10" bestFit="1" customWidth="1"/>
    <col min="5" max="5" width="16.7109375" style="10" bestFit="1" customWidth="1"/>
    <col min="6" max="6" width="12.140625" style="10" bestFit="1" customWidth="1"/>
    <col min="7" max="7" width="2.140625" style="10" customWidth="1"/>
    <col min="8" max="10" width="12.140625" style="10" bestFit="1" customWidth="1"/>
    <col min="11" max="16384" width="9.140625" style="10"/>
  </cols>
  <sheetData>
    <row r="1" spans="2:10" ht="16.5" thickBot="1" x14ac:dyDescent="0.3"/>
    <row r="2" spans="2:10" ht="15.75" customHeight="1" thickTop="1" thickBot="1" x14ac:dyDescent="0.3">
      <c r="B2" s="198" t="s">
        <v>191</v>
      </c>
      <c r="C2" s="198"/>
      <c r="D2" s="198"/>
      <c r="E2" s="198"/>
      <c r="F2" s="198"/>
      <c r="H2" s="184" t="s">
        <v>176</v>
      </c>
      <c r="I2" s="185"/>
      <c r="J2" s="186"/>
    </row>
    <row r="3" spans="2:10" ht="16.5" thickTop="1" x14ac:dyDescent="0.25">
      <c r="B3" s="199" t="s">
        <v>156</v>
      </c>
      <c r="C3" s="201" t="s">
        <v>188</v>
      </c>
      <c r="D3" s="201" t="s">
        <v>187</v>
      </c>
      <c r="E3" s="191" t="s">
        <v>175</v>
      </c>
      <c r="F3" s="192"/>
      <c r="G3" s="89"/>
      <c r="H3" s="187"/>
      <c r="I3" s="188"/>
      <c r="J3" s="189"/>
    </row>
    <row r="4" spans="2:10" ht="16.5" thickBot="1" x14ac:dyDescent="0.3">
      <c r="B4" s="200"/>
      <c r="C4" s="202"/>
      <c r="D4" s="202"/>
      <c r="E4" s="111" t="s">
        <v>186</v>
      </c>
      <c r="F4" s="112" t="s">
        <v>158</v>
      </c>
      <c r="H4" s="126">
        <v>1</v>
      </c>
      <c r="I4" s="111">
        <v>2</v>
      </c>
      <c r="J4" s="112">
        <v>3</v>
      </c>
    </row>
    <row r="5" spans="2:10" x14ac:dyDescent="0.25">
      <c r="B5" s="130" t="s">
        <v>151</v>
      </c>
      <c r="C5" s="92" t="s">
        <v>152</v>
      </c>
      <c r="D5" s="92">
        <v>1</v>
      </c>
      <c r="E5" s="97">
        <f t="shared" ref="E5:E10" si="0">MEDIAN(H5:J5)</f>
        <v>28.74</v>
      </c>
      <c r="F5" s="98">
        <f>D5*E5</f>
        <v>28.74</v>
      </c>
      <c r="H5" s="117">
        <v>21.03</v>
      </c>
      <c r="I5" s="97">
        <v>36.82</v>
      </c>
      <c r="J5" s="98">
        <v>28.74</v>
      </c>
    </row>
    <row r="6" spans="2:10" ht="31.5" x14ac:dyDescent="0.25">
      <c r="B6" s="131" t="s">
        <v>181</v>
      </c>
      <c r="C6" s="90" t="s">
        <v>182</v>
      </c>
      <c r="D6" s="90">
        <v>4</v>
      </c>
      <c r="E6" s="99">
        <f t="shared" si="0"/>
        <v>69</v>
      </c>
      <c r="F6" s="100">
        <f t="shared" ref="F6:F10" si="1">D6*E6</f>
        <v>276</v>
      </c>
      <c r="H6" s="106">
        <v>69</v>
      </c>
      <c r="I6" s="99">
        <v>84.127499999999998</v>
      </c>
      <c r="J6" s="100">
        <v>50.41</v>
      </c>
    </row>
    <row r="7" spans="2:10" x14ac:dyDescent="0.25">
      <c r="B7" s="131" t="s">
        <v>183</v>
      </c>
      <c r="C7" s="90" t="s">
        <v>153</v>
      </c>
      <c r="D7" s="90">
        <v>4</v>
      </c>
      <c r="E7" s="99">
        <f t="shared" si="0"/>
        <v>8.5775000000000006</v>
      </c>
      <c r="F7" s="100">
        <f t="shared" si="1"/>
        <v>34.31</v>
      </c>
      <c r="H7" s="106">
        <v>33.935000000000002</v>
      </c>
      <c r="I7" s="106">
        <v>6.9325000000000001</v>
      </c>
      <c r="J7" s="100">
        <v>8.5775000000000006</v>
      </c>
    </row>
    <row r="8" spans="2:10" ht="94.5" x14ac:dyDescent="0.25">
      <c r="B8" s="131" t="s">
        <v>184</v>
      </c>
      <c r="C8" s="90" t="s">
        <v>152</v>
      </c>
      <c r="D8" s="90">
        <v>1</v>
      </c>
      <c r="E8" s="99">
        <f t="shared" si="0"/>
        <v>276</v>
      </c>
      <c r="F8" s="100">
        <f t="shared" si="1"/>
        <v>276</v>
      </c>
      <c r="H8" s="106">
        <v>276</v>
      </c>
      <c r="I8" s="99">
        <v>317.98</v>
      </c>
      <c r="J8" s="100">
        <v>276</v>
      </c>
    </row>
    <row r="9" spans="2:10" ht="63" x14ac:dyDescent="0.25">
      <c r="B9" s="131" t="s">
        <v>185</v>
      </c>
      <c r="C9" s="91" t="s">
        <v>154</v>
      </c>
      <c r="D9" s="90">
        <v>2</v>
      </c>
      <c r="E9" s="99">
        <f t="shared" si="0"/>
        <v>93.795000000000002</v>
      </c>
      <c r="F9" s="100">
        <f t="shared" si="1"/>
        <v>187.59</v>
      </c>
      <c r="H9" s="106">
        <v>93.795000000000002</v>
      </c>
      <c r="I9" s="99">
        <v>79.900000000000006</v>
      </c>
      <c r="J9" s="100">
        <v>131.43</v>
      </c>
    </row>
    <row r="10" spans="2:10" ht="16.5" thickBot="1" x14ac:dyDescent="0.3">
      <c r="B10" s="93" t="s">
        <v>155</v>
      </c>
      <c r="C10" s="94" t="s">
        <v>154</v>
      </c>
      <c r="D10" s="94">
        <v>2</v>
      </c>
      <c r="E10" s="103">
        <f t="shared" si="0"/>
        <v>38.979999999999997</v>
      </c>
      <c r="F10" s="104">
        <f t="shared" si="1"/>
        <v>77.959999999999994</v>
      </c>
      <c r="H10" s="108">
        <v>29.86</v>
      </c>
      <c r="I10" s="109">
        <v>45.4</v>
      </c>
      <c r="J10" s="110">
        <v>38.979999999999997</v>
      </c>
    </row>
    <row r="11" spans="2:10" ht="16.5" thickBot="1" x14ac:dyDescent="0.3">
      <c r="B11" s="193" t="s">
        <v>2</v>
      </c>
      <c r="C11" s="194"/>
      <c r="D11" s="194"/>
      <c r="E11" s="194"/>
      <c r="F11" s="105">
        <f>SUM(F5:F10)</f>
        <v>880.6</v>
      </c>
    </row>
    <row r="12" spans="2:10" ht="29.25" customHeight="1" thickTop="1" x14ac:dyDescent="0.25">
      <c r="B12" s="195" t="s">
        <v>192</v>
      </c>
      <c r="C12" s="195"/>
      <c r="D12" s="195"/>
      <c r="E12" s="195"/>
      <c r="F12" s="195"/>
    </row>
    <row r="13" spans="2:10" x14ac:dyDescent="0.25">
      <c r="B13" s="195" t="s">
        <v>177</v>
      </c>
      <c r="C13" s="195"/>
      <c r="D13" s="195"/>
      <c r="E13" s="195"/>
      <c r="F13" s="195"/>
    </row>
  </sheetData>
  <mergeCells count="9">
    <mergeCell ref="B12:F12"/>
    <mergeCell ref="B13:F13"/>
    <mergeCell ref="H2:J3"/>
    <mergeCell ref="B3:B4"/>
    <mergeCell ref="C3:C4"/>
    <mergeCell ref="D3:D4"/>
    <mergeCell ref="E3:F3"/>
    <mergeCell ref="B11:E11"/>
    <mergeCell ref="B2:F2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35</vt:i4>
      </vt:variant>
    </vt:vector>
  </HeadingPairs>
  <TitlesOfParts>
    <vt:vector size="42" baseType="lpstr">
      <vt:lpstr>Identificação da proposta</vt:lpstr>
      <vt:lpstr>Determinantes</vt:lpstr>
      <vt:lpstr>Vigilante Diurno</vt:lpstr>
      <vt:lpstr>Vigilante Noturno</vt:lpstr>
      <vt:lpstr>Valores</vt:lpstr>
      <vt:lpstr>Uniforme</vt:lpstr>
      <vt:lpstr>Materiais</vt:lpstr>
      <vt:lpstr>_._Aviso_prévio_indenizado</vt:lpstr>
      <vt:lpstr>_._Aviso_prévio_trabalhado</vt:lpstr>
      <vt:lpstr>Adicional_de_periculosidade</vt:lpstr>
      <vt:lpstr>Determinantes!Area_de_impressao</vt:lpstr>
      <vt:lpstr>'Identificação da proposta'!Area_de_impressao</vt:lpstr>
      <vt:lpstr>Materiais!Area_de_impressao</vt:lpstr>
      <vt:lpstr>Uniforme!Area_de_impressao</vt:lpstr>
      <vt:lpstr>Valores!Area_de_impressao</vt:lpstr>
      <vt:lpstr>'Vigilante Diurno'!Area_de_impressao</vt:lpstr>
      <vt:lpstr>'Vigilante Noturno'!Area_de_impressao</vt:lpstr>
      <vt:lpstr>Auxílio_Refeição_Alimentação</vt:lpstr>
      <vt:lpstr>AUXÍLIO_SAÚDE</vt:lpstr>
      <vt:lpstr>Cesta_básica</vt:lpstr>
      <vt:lpstr>Custos_Indiretos</vt:lpstr>
      <vt:lpstr>Demissão_COM_justa_Causa</vt:lpstr>
      <vt:lpstr>Demissão_SEM_justa_Causa</vt:lpstr>
      <vt:lpstr>Desconto_do_valor_da_cesta_básica</vt:lpstr>
      <vt:lpstr>Desconto_do_valor_facial_do_vale_ou_ticket_refeição</vt:lpstr>
      <vt:lpstr>DescontoDoValorFacialDoValeOuTicketRefeição</vt:lpstr>
      <vt:lpstr>Dias_trabalhados_mensalmente</vt:lpstr>
      <vt:lpstr>DiasTrabalhados</vt:lpstr>
      <vt:lpstr>Lucro</vt:lpstr>
      <vt:lpstr>NECESSIDADE_DE_REPOSIÇÃO_DE_PROFISSIONAL__dias</vt:lpstr>
      <vt:lpstr>NECESSIDADE_DE_REPOSIÇÃO_DE_PROFISSIONAL_Férias_dias</vt:lpstr>
      <vt:lpstr>Salário_base</vt:lpstr>
      <vt:lpstr>SalárioBase</vt:lpstr>
      <vt:lpstr>SAT</vt:lpstr>
      <vt:lpstr>Tarifa_de_transporte_público</vt:lpstr>
      <vt:lpstr>TarifaDeTransportePúblico</vt:lpstr>
      <vt:lpstr>Transporte</vt:lpstr>
      <vt:lpstr>VALE_OU_TICKET_REFEIÇÃO</vt:lpstr>
      <vt:lpstr>ValeOuTicketRefeição</vt:lpstr>
      <vt:lpstr>Valor_Total_por_Empregado_Diurno</vt:lpstr>
      <vt:lpstr>Valor_Total_por_Empregado_Noturno</vt:lpstr>
      <vt:lpstr>VCVC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Fabio Ferrite Lisauskas</cp:lastModifiedBy>
  <cp:lastPrinted>2024-06-19T19:09:11Z</cp:lastPrinted>
  <dcterms:created xsi:type="dcterms:W3CDTF">2018-01-23T19:35:16Z</dcterms:created>
  <dcterms:modified xsi:type="dcterms:W3CDTF">2024-06-21T17:23:50Z</dcterms:modified>
</cp:coreProperties>
</file>